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96F9E08-B595-45C5-BFB8-1E7112ECB6B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5" i="5"/>
  <c r="D23" i="5"/>
  <c r="A9" i="2"/>
  <c r="A28" i="6"/>
  <c r="A10" i="4"/>
  <c r="A18" i="3"/>
  <c r="A14" i="4"/>
  <c r="D15" i="5"/>
  <c r="D4" i="5"/>
  <c r="D6" i="5"/>
  <c r="A9" i="5"/>
  <c r="A22" i="3"/>
  <c r="A14" i="3"/>
  <c r="D20" i="5"/>
  <c r="A10" i="3"/>
  <c r="D8" i="5"/>
  <c r="A2" i="7" l="1"/>
  <c r="A2" i="6"/>
  <c r="A2" i="5"/>
  <c r="A2" i="4"/>
  <c r="A2" i="3"/>
  <c r="A2" i="2"/>
  <c r="A2" i="1"/>
  <c r="E13" i="7" l="1"/>
  <c r="E15" i="7" s="1"/>
  <c r="A19" i="7" s="1"/>
  <c r="B13" i="7"/>
  <c r="B15" i="7" s="1"/>
  <c r="A17" i="7" s="1"/>
  <c r="A7" i="6"/>
  <c r="D7" i="6" s="1"/>
  <c r="E6" i="6"/>
  <c r="D6" i="6"/>
  <c r="C6" i="6"/>
  <c r="B6" i="6"/>
  <c r="E7" i="6" l="1"/>
  <c r="A8" i="6"/>
  <c r="A9" i="6" s="1"/>
  <c r="B9" i="6"/>
  <c r="A10" i="6"/>
  <c r="C9" i="6"/>
  <c r="E9" i="6"/>
  <c r="D9" i="6"/>
  <c r="B8" i="6"/>
  <c r="C8" i="6"/>
  <c r="D8" i="6"/>
  <c r="E8" i="6"/>
  <c r="B7" i="6"/>
  <c r="C7" i="6"/>
  <c r="C23" i="5"/>
  <c r="A22" i="5"/>
  <c r="E10" i="6" l="1"/>
  <c r="B10" i="6"/>
  <c r="D10" i="6"/>
  <c r="C10" i="6"/>
  <c r="A11" i="6"/>
  <c r="C20" i="5"/>
  <c r="A17" i="5"/>
  <c r="A12" i="6" l="1"/>
  <c r="E11" i="6"/>
  <c r="D11" i="6"/>
  <c r="C11" i="6"/>
  <c r="B11" i="6"/>
  <c r="C15" i="5"/>
  <c r="A13" i="5"/>
  <c r="C12" i="6" l="1"/>
  <c r="D12" i="6"/>
  <c r="B12" i="6"/>
  <c r="A13" i="6"/>
  <c r="E12" i="6"/>
  <c r="B8" i="5"/>
  <c r="A8" i="5"/>
  <c r="A14" i="6" l="1"/>
  <c r="B13" i="6"/>
  <c r="E13" i="6"/>
  <c r="C13" i="6"/>
  <c r="D13" i="6"/>
  <c r="C6" i="5"/>
  <c r="B14" i="6" l="1"/>
  <c r="A15" i="6"/>
  <c r="E14" i="6"/>
  <c r="D14" i="6"/>
  <c r="C14" i="6"/>
  <c r="C5" i="5"/>
  <c r="D15" i="6" l="1"/>
  <c r="B15" i="6"/>
  <c r="E15" i="6"/>
  <c r="C15" i="6"/>
  <c r="A16" i="6"/>
  <c r="C4" i="5"/>
  <c r="C8" i="5" s="1"/>
  <c r="D16" i="6" l="1"/>
  <c r="C16" i="6"/>
  <c r="A17" i="6"/>
  <c r="E16" i="6"/>
  <c r="B16" i="6"/>
  <c r="B9" i="4"/>
  <c r="B13" i="4" s="1"/>
  <c r="A9" i="4"/>
  <c r="B17" i="6" l="1"/>
  <c r="C17" i="6"/>
  <c r="A18" i="6"/>
  <c r="E17" i="6"/>
  <c r="D17" i="6"/>
  <c r="B21" i="3"/>
  <c r="E18" i="6" l="1"/>
  <c r="A19" i="6"/>
  <c r="D18" i="6"/>
  <c r="C18" i="6"/>
  <c r="B18" i="6"/>
  <c r="B17" i="3"/>
  <c r="D19" i="6" l="1"/>
  <c r="E19" i="6"/>
  <c r="C19" i="6"/>
  <c r="A20" i="6"/>
  <c r="B19" i="6"/>
  <c r="B13" i="3"/>
  <c r="C20" i="6" l="1"/>
  <c r="B20" i="6"/>
  <c r="D20" i="6"/>
  <c r="A21" i="6"/>
  <c r="E20" i="6"/>
  <c r="B9" i="3"/>
  <c r="A22" i="6" l="1"/>
  <c r="C21" i="6"/>
  <c r="E21" i="6"/>
  <c r="D21" i="6"/>
  <c r="B21" i="6"/>
  <c r="B8" i="2"/>
  <c r="E22" i="6" l="1"/>
  <c r="A23" i="6"/>
  <c r="B22" i="6"/>
  <c r="D22" i="6"/>
  <c r="C22" i="6"/>
  <c r="A91" i="1"/>
  <c r="A92" i="1"/>
  <c r="A93" i="1"/>
  <c r="A94" i="1"/>
  <c r="A95" i="1"/>
  <c r="A96" i="1"/>
  <c r="D23" i="6" l="1"/>
  <c r="E23" i="6"/>
  <c r="C23" i="6"/>
  <c r="B23" i="6"/>
  <c r="A24" i="6"/>
  <c r="A25" i="6" l="1"/>
  <c r="B24" i="6"/>
  <c r="E24" i="6"/>
  <c r="D24" i="6"/>
  <c r="C24" i="6"/>
  <c r="B25" i="6" l="1"/>
  <c r="A26" i="6"/>
  <c r="C25" i="6"/>
  <c r="E25" i="6"/>
  <c r="D25" i="6"/>
  <c r="E26" i="6" l="1"/>
  <c r="B26" i="6"/>
  <c r="D26" i="6"/>
  <c r="C26" i="6"/>
</calcChain>
</file>

<file path=xl/sharedStrings.xml><?xml version="1.0" encoding="utf-8"?>
<sst xmlns="http://schemas.openxmlformats.org/spreadsheetml/2006/main" count="161" uniqueCount="127">
  <si>
    <t>Users need to be aware that non-integer entries for deg_freedom and tails are truncated and if decimals are not displayed, the formatting may cause confusion.</t>
  </si>
  <si>
    <t>If an Excel error message is referenced by any argument, that error message will be returned.</t>
  </si>
  <si>
    <t>deg_freedom &lt;1</t>
  </si>
  <si>
    <t>tails is other than 1 or 2</t>
  </si>
  <si>
    <t>t-statistic &lt;0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</si>
  <si>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</si>
  <si>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any argument.</t>
    </r>
  </si>
  <si>
    <t>Errors Using TDIST Function</t>
  </si>
  <si>
    <t>Now all we need is to respond to the competitor's claim about Norman's Ace Widgets.</t>
  </si>
  <si>
    <t>Cumulative probability</t>
  </si>
  <si>
    <t>t-score</t>
  </si>
  <si>
    <t>Sample standard deviation</t>
  </si>
  <si>
    <t>hours</t>
  </si>
  <si>
    <t>Sample average</t>
  </si>
  <si>
    <t>Sample size</t>
  </si>
  <si>
    <t>Competitor's claim regarding Norman's Ace Widgets</t>
  </si>
  <si>
    <t>Norman's claimed average life:</t>
  </si>
  <si>
    <t>Norman's Ace Widgets have been subject to a test:</t>
  </si>
  <si>
    <t>First we set up the problem.</t>
  </si>
  <si>
    <t>Example 6:- Calculating t-score For Use With TDIST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</si>
  <si>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</si>
  <si>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</si>
  <si>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</si>
  <si>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=1 OR =2</t>
  </si>
  <si>
    <t>&gt;0</t>
  </si>
  <si>
    <t>Integer</t>
  </si>
  <si>
    <t>Numeric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</si>
  <si>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</si>
  <si>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</si>
  <si>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</si>
  <si>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</si>
  <si>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</si>
  <si>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</si>
  <si>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Tails</t>
  </si>
  <si>
    <t>deg_freedom</t>
  </si>
  <si>
    <t>t statistic (x)</t>
  </si>
  <si>
    <t>Formula for test</t>
  </si>
  <si>
    <t>Validation Backup
Conditionally formatted test</t>
  </si>
  <si>
    <t>User Inputs</t>
  </si>
  <si>
    <t>Arguments</t>
  </si>
  <si>
    <t>t statistic</t>
  </si>
  <si>
    <t>Using TINV to cross check</t>
  </si>
  <si>
    <t>Using TDIST</t>
  </si>
  <si>
    <t>Degrees of freedom</t>
  </si>
  <si>
    <t>Using T.DIST.RT</t>
  </si>
  <si>
    <t>Using T.DIST.2T</t>
  </si>
  <si>
    <t>Using T.DIST</t>
  </si>
  <si>
    <t>Index of Examples</t>
  </si>
  <si>
    <t>Examples of Use of TDIST</t>
  </si>
  <si>
    <t>The degrees of freedom for any sample is the number of data - 1.</t>
  </si>
  <si>
    <t>The Degrees of Freedom for each sample.</t>
  </si>
  <si>
    <t>t is found using the equation:</t>
  </si>
  <si>
    <t xml:space="preserve">The statistic evaluated is known as the "t-statistic" or "t-score"; only Microsoft will be able to explain why they label the statistic "x" when it is usually t! </t>
  </si>
  <si>
    <t>The value at which to evaluate the function.</t>
  </si>
  <si>
    <t>Data Requirements for T.DIST</t>
  </si>
  <si>
    <t>The equation for the probability density function except in special cases where v = 1 or 2 is:</t>
  </si>
  <si>
    <t>Links of TDIST with the 2010 replacements of T.DIST, T.DIST.2t, and T.DIST.RT</t>
  </si>
  <si>
    <t>The equation for the cumulative distribution function is:</t>
  </si>
  <si>
    <t>Equations / Formulas</t>
  </si>
  <si>
    <t>If TRUE returns the cumulative distribution.
If FALSE returns the probability density function.</t>
  </si>
  <si>
    <t>The number of tails to return.</t>
  </si>
  <si>
    <t>Required.</t>
  </si>
  <si>
    <t>tails</t>
  </si>
  <si>
    <t>Must be an integer greater than 0.
Non-integer values are truncated.</t>
  </si>
  <si>
    <t>An integer representing the number of degrees of freedom.</t>
  </si>
  <si>
    <t>Must be greater than or equal to 0</t>
  </si>
  <si>
    <t>x</t>
  </si>
  <si>
    <t>Argument Notes</t>
  </si>
  <si>
    <t>Description</t>
  </si>
  <si>
    <t>Type</t>
  </si>
  <si>
    <t>Name</t>
  </si>
  <si>
    <t>Arguments:</t>
  </si>
  <si>
    <r>
      <t>=TDIST(</t>
    </r>
    <r>
      <rPr>
        <b/>
        <sz val="10"/>
        <color rgb="FFFF0000"/>
        <rFont val="Arial"/>
        <family val="2"/>
      </rPr>
      <t>x,deg_freedom,tails</t>
    </r>
    <r>
      <rPr>
        <sz val="10"/>
        <rFont val="Arial"/>
        <family val="2"/>
      </rPr>
      <t>)</t>
    </r>
  </si>
  <si>
    <t>Syntax:</t>
  </si>
  <si>
    <t>A typical examples of use of TDIST is to assess samples against known populations.</t>
  </si>
  <si>
    <t>c. +40 without outliers.</t>
  </si>
  <si>
    <t>b. 16 - 40 where sampling distribution is moderately skewed, unimodal, without outliers;</t>
  </si>
  <si>
    <t>a. 15 or less where sampling distribution is symetric, unimodal, without outliers;</t>
  </si>
  <si>
    <t>2. The sample size must meet the following:</t>
  </si>
  <si>
    <t>1. The population must be approximately normally distributed.</t>
  </si>
  <si>
    <t>The conditions for an T Distribution are:</t>
  </si>
  <si>
    <t>d. TDIST has 'internal argument' flexibility to handle 1 or two tails.</t>
  </si>
  <si>
    <t>c. TDIST will not accept negative t-statistics.</t>
  </si>
  <si>
    <t>b. TDIST does not have the probability density function handling capability of T.DIST.</t>
  </si>
  <si>
    <t>a. Review equations below for obtaining equivalent results using the replacement functions. All replacements can be manipulated to return same results.</t>
  </si>
  <si>
    <t>Comparisons of TDIST with 2010 Replacements of T.DIST, T.DIST.2T, and T.DIST.RT</t>
  </si>
  <si>
    <t>The t-distribution can be used to estimate how likely it is that the true mean of a sample lies in any given range.</t>
  </si>
  <si>
    <t>The T distribution is a continuous distribution that is used to assess the statistical significance of the difference between two sample means.</t>
  </si>
  <si>
    <t>Statements of Microsoft (Excel 2013) indicate that the TDIST and other replaced functions may be omitted in later versions of Excel. In Excel 2013 they are provided in a new "Compatibility" classification.</t>
  </si>
  <si>
    <t>TDIST returns the cummulative distribution between the tails rather than the tails themselves.</t>
  </si>
  <si>
    <t>TDIST returns either a one-tailed or two-tailed result. T.DIST, T-DIST.2T and T.DIST.RT are replacements.</t>
  </si>
  <si>
    <t>2010 saw a complete revision in the calculation algorithms and more appropriate naming of many statistical functions including TDIST.</t>
  </si>
  <si>
    <t>Comment and additional examples especially welcome here.</t>
  </si>
  <si>
    <t>Comment</t>
  </si>
  <si>
    <t>Excel 2013 placed TDIST in Compatibility classification.</t>
  </si>
  <si>
    <t>Excel 2010 replaced TDIST by T.DIST.RT</t>
  </si>
  <si>
    <t>Built in.</t>
  </si>
  <si>
    <t>Classification - Compatibility</t>
  </si>
  <si>
    <t>Classification, Source, History</t>
  </si>
  <si>
    <t>Replaced by T.DIST in 2010 which has improved accuracy, is appropriately named, and has greater functionality than TDIST.</t>
  </si>
  <si>
    <t>Returns the Student's cumulative distribution function of the T distribution.</t>
  </si>
  <si>
    <t>TDIST</t>
  </si>
  <si>
    <t>Cumulative Distribution</t>
  </si>
  <si>
    <t>Degrees of Freedom</t>
  </si>
  <si>
    <t>t</t>
  </si>
  <si>
    <t>Example 1:- Simple Example Of Use Of TDIST</t>
  </si>
  <si>
    <t>Example 2:- Comparison Of TDIST With T.DIST That Replaced TDIST In Excel 2010.</t>
  </si>
  <si>
    <t>Example 3:- Crosscheck Of TDIST With TINV And Formula</t>
  </si>
  <si>
    <t>Example 4:- Validating Data For TDIST</t>
  </si>
  <si>
    <t>Example 5:- Tabulating And Charting TDIST</t>
  </si>
  <si>
    <t>Related / Similar And Frequently Used With Functions</t>
  </si>
  <si>
    <t>Inverse:</t>
  </si>
  <si>
    <t>T.INV</t>
  </si>
  <si>
    <t>Returns the left-tailed inverse of the Student's t-distribution.</t>
  </si>
  <si>
    <t>Related:</t>
  </si>
  <si>
    <t>T.DIST.2T</t>
  </si>
  <si>
    <t>Returns the two-tailed Student's t-distribution.</t>
  </si>
  <si>
    <t>T.DIST.RT</t>
  </si>
  <si>
    <t>Returns the right-tailed Student's t-distribution.</t>
  </si>
  <si>
    <t>T.INV.2T</t>
  </si>
  <si>
    <t>Returns the two-tailed inverse of the Student's t-distribution.</t>
  </si>
  <si>
    <t>TINV</t>
  </si>
  <si>
    <t>File Creation Date : 19-Jun-2020</t>
  </si>
  <si>
    <t xml:space="preserve">Open the Excel help for this function. </t>
  </si>
  <si>
    <t>Double Click on TDIST and then click on the link</t>
  </si>
  <si>
    <t>Enter =TDIST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</si>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</sst>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9">
    <xf numFmtId="0" fontId="0" fillId="0" borderId="0" xfId="0"/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4" fillId="2" borderId="0" xfId="0" applyFont="1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quotePrefix="1" applyFont="1" applyFill="1" applyAlignment="1" applyProtection="1"/>
    <xf numFmtId="0" fontId="2" fillId="0" borderId="0" xfId="0" quotePrefix="1" applyFont="1" applyFill="1" applyAlignment="1" applyProtection="1">
      <alignment horizontal="left" indent="6"/>
    </xf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2" fillId="3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164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7" fillId="0" borderId="0" xfId="0" applyFont="1" applyFill="1" applyProtection="1"/>
    <xf numFmtId="0" fontId="5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  <protection locked="0"/>
    </xf>
  </cellXfs>
  <cellStyles count="2">
    <cellStyle name="Hyperlink" xfId="1" builtinId="8"/>
    <cellStyle name="Normal" xfId="0" builtinId="0"/>
  </cellStyles>
  <dxfs count="2">
    <dxf>
      <font>
        <strike val="0"/>
        <color rgb="FFFFFF99"/>
      </font>
    </dxf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Two Tail Cumulative T-Distribution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1 Deg Freedom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5'!$A$6:$A$26</c:f>
              <c:numCache>
                <c:formatCode>General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5'!$B$6:$B$26</c:f>
              <c:numCache>
                <c:formatCode>0.0000000</c:formatCode>
                <c:ptCount val="21"/>
                <c:pt idx="0">
                  <c:v>1</c:v>
                </c:pt>
                <c:pt idx="1">
                  <c:v>0.87433408362199749</c:v>
                </c:pt>
                <c:pt idx="2">
                  <c:v>0.75776211681831318</c:v>
                </c:pt>
                <c:pt idx="3">
                  <c:v>0.65595826075473873</c:v>
                </c:pt>
                <c:pt idx="4">
                  <c:v>0.57044657495455453</c:v>
                </c:pt>
                <c:pt idx="5">
                  <c:v>0.50000000000000011</c:v>
                </c:pt>
                <c:pt idx="6">
                  <c:v>0.44228412324739108</c:v>
                </c:pt>
                <c:pt idx="7">
                  <c:v>0.39486308657749308</c:v>
                </c:pt>
                <c:pt idx="8">
                  <c:v>0.35561536897870555</c:v>
                </c:pt>
                <c:pt idx="9">
                  <c:v>0.32282893443419053</c:v>
                </c:pt>
                <c:pt idx="10">
                  <c:v>0.29516723530086664</c:v>
                </c:pt>
                <c:pt idx="11">
                  <c:v>0.27159949756018376</c:v>
                </c:pt>
                <c:pt idx="12">
                  <c:v>0.25133183275600479</c:v>
                </c:pt>
                <c:pt idx="13">
                  <c:v>0.23375012250468682</c:v>
                </c:pt>
                <c:pt idx="14">
                  <c:v>0.21837582286725896</c:v>
                </c:pt>
                <c:pt idx="15">
                  <c:v>0.20483276469913342</c:v>
                </c:pt>
                <c:pt idx="16">
                  <c:v>0.1928224959584591</c:v>
                </c:pt>
                <c:pt idx="17">
                  <c:v>0.18210600371149757</c:v>
                </c:pt>
                <c:pt idx="18">
                  <c:v>0.17249012218615839</c:v>
                </c:pt>
                <c:pt idx="19">
                  <c:v>0.16381736484967477</c:v>
                </c:pt>
                <c:pt idx="20">
                  <c:v>0.15595826075473862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6E3-4E40-97EE-54D6143CADD9}"/>
            </c:ext>
          </c:extLst>
        </c:ser>
        <c:ser>
          <c:idx val="2"/>
          <c:order val="1"/>
          <c:tx>
            <c:v>2 Deg Freedom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5'!$A$6:$A$26</c:f>
              <c:numCache>
                <c:formatCode>General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5'!$C$6:$C$26</c:f>
              <c:numCache>
                <c:formatCode>0.0000000</c:formatCode>
                <c:ptCount val="21"/>
                <c:pt idx="0">
                  <c:v>1</c:v>
                </c:pt>
                <c:pt idx="1">
                  <c:v>0.85997199159719884</c:v>
                </c:pt>
                <c:pt idx="2">
                  <c:v>0.7278344730240911</c:v>
                </c:pt>
                <c:pt idx="3">
                  <c:v>0.60943326705752821</c:v>
                </c:pt>
                <c:pt idx="4">
                  <c:v>0.50763403608266899</c:v>
                </c:pt>
                <c:pt idx="5">
                  <c:v>0.42264973081037416</c:v>
                </c:pt>
                <c:pt idx="6">
                  <c:v>0.35300336077936956</c:v>
                </c:pt>
                <c:pt idx="7">
                  <c:v>0.29647352931855164</c:v>
                </c:pt>
                <c:pt idx="8">
                  <c:v>0.25073135073464481</c:v>
                </c:pt>
                <c:pt idx="9">
                  <c:v>0.21366634900506587</c:v>
                </c:pt>
                <c:pt idx="10">
                  <c:v>0.18350341907227397</c:v>
                </c:pt>
                <c:pt idx="11">
                  <c:v>0.15880897580794029</c:v>
                </c:pt>
                <c:pt idx="12">
                  <c:v>0.13845020965871424</c:v>
                </c:pt>
                <c:pt idx="13">
                  <c:v>0.12154140808066827</c:v>
                </c:pt>
                <c:pt idx="14">
                  <c:v>0.10739260171132636</c:v>
                </c:pt>
                <c:pt idx="15">
                  <c:v>9.5465966266709112E-2</c:v>
                </c:pt>
                <c:pt idx="16">
                  <c:v>8.5340879239952816E-2</c:v>
                </c:pt>
                <c:pt idx="17">
                  <c:v>7.6686740790933738E-2</c:v>
                </c:pt>
                <c:pt idx="18">
                  <c:v>6.9242158008965493E-2</c:v>
                </c:pt>
                <c:pt idx="19">
                  <c:v>6.2799115032718844E-2</c:v>
                </c:pt>
                <c:pt idx="20">
                  <c:v>5.7190958417936644E-2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6E3-4E40-97EE-54D6143CADD9}"/>
            </c:ext>
          </c:extLst>
        </c:ser>
        <c:ser>
          <c:idx val="3"/>
          <c:order val="2"/>
          <c:tx>
            <c:v>5 Deg Freedom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5'!$A$6:$A$26</c:f>
              <c:numCache>
                <c:formatCode>General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5'!$D$6:$D$26</c:f>
              <c:numCache>
                <c:formatCode>0.0000000</c:formatCode>
                <c:ptCount val="21"/>
                <c:pt idx="0">
                  <c:v>1</c:v>
                </c:pt>
                <c:pt idx="1">
                  <c:v>0.8493605139958289</c:v>
                </c:pt>
                <c:pt idx="2">
                  <c:v>0.70567311483311446</c:v>
                </c:pt>
                <c:pt idx="3">
                  <c:v>0.57466028738080643</c:v>
                </c:pt>
                <c:pt idx="4">
                  <c:v>0.46001406690373686</c:v>
                </c:pt>
                <c:pt idx="5">
                  <c:v>0.36321746764912277</c:v>
                </c:pt>
                <c:pt idx="6">
                  <c:v>0.28389105670610226</c:v>
                </c:pt>
                <c:pt idx="7">
                  <c:v>0.22040387992934429</c:v>
                </c:pt>
                <c:pt idx="8">
                  <c:v>0.170495231825182</c:v>
                </c:pt>
                <c:pt idx="9">
                  <c:v>0.13175758327089224</c:v>
                </c:pt>
                <c:pt idx="10">
                  <c:v>0.10193947882985836</c:v>
                </c:pt>
                <c:pt idx="11">
                  <c:v>7.9093897903182372E-2</c:v>
                </c:pt>
                <c:pt idx="12">
                  <c:v>6.1620791196027862E-2</c:v>
                </c:pt>
                <c:pt idx="13">
                  <c:v>4.8249453069580082E-2</c:v>
                </c:pt>
                <c:pt idx="14">
                  <c:v>3.7993623455565236E-2</c:v>
                </c:pt>
                <c:pt idx="15">
                  <c:v>3.0099247897462558E-2</c:v>
                </c:pt>
                <c:pt idx="16">
                  <c:v>2.3995176803300478E-2</c:v>
                </c:pt>
                <c:pt idx="17">
                  <c:v>1.9251043583858152E-2</c:v>
                </c:pt>
                <c:pt idx="18">
                  <c:v>1.5543256930768518E-2</c:v>
                </c:pt>
                <c:pt idx="19">
                  <c:v>1.2628482724301778E-2</c:v>
                </c:pt>
                <c:pt idx="20">
                  <c:v>1.0323415480831447E-2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6E3-4E40-97EE-54D6143CADD9}"/>
            </c:ext>
          </c:extLst>
        </c:ser>
        <c:ser>
          <c:idx val="4"/>
          <c:order val="3"/>
          <c:tx>
            <c:v>15 Deg Freedom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5'!$A$6:$A$26</c:f>
              <c:numCache>
                <c:formatCode>General</c:formatCode>
                <c:ptCount val="2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1.5999999999999999</c:v>
                </c:pt>
                <c:pt idx="9">
                  <c:v>1.7999999999999998</c:v>
                </c:pt>
                <c:pt idx="10">
                  <c:v>1.9999999999999998</c:v>
                </c:pt>
                <c:pt idx="11">
                  <c:v>2.1999999999999997</c:v>
                </c:pt>
                <c:pt idx="12">
                  <c:v>2.4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3.0000000000000004</c:v>
                </c:pt>
                <c:pt idx="16">
                  <c:v>3.2000000000000006</c:v>
                </c:pt>
                <c:pt idx="17">
                  <c:v>3.4000000000000008</c:v>
                </c:pt>
                <c:pt idx="18">
                  <c:v>3.600000000000001</c:v>
                </c:pt>
                <c:pt idx="19">
                  <c:v>3.8000000000000012</c:v>
                </c:pt>
                <c:pt idx="20">
                  <c:v>4.0000000000000009</c:v>
                </c:pt>
              </c:numCache>
            </c:numRef>
          </c:cat>
          <c:val>
            <c:numRef>
              <c:f>'Example 5'!$E$6:$E$26</c:f>
              <c:numCache>
                <c:formatCode>0.0000000</c:formatCode>
                <c:ptCount val="21"/>
                <c:pt idx="0">
                  <c:v>1</c:v>
                </c:pt>
                <c:pt idx="1">
                  <c:v>0.84416677697438425</c:v>
                </c:pt>
                <c:pt idx="2">
                  <c:v>0.69479493577647045</c:v>
                </c:pt>
                <c:pt idx="3">
                  <c:v>0.55746243511984117</c:v>
                </c:pt>
                <c:pt idx="4">
                  <c:v>0.43619793916268979</c:v>
                </c:pt>
                <c:pt idx="5">
                  <c:v>0.33317013591547762</c:v>
                </c:pt>
                <c:pt idx="6">
                  <c:v>0.24874978738802161</c:v>
                </c:pt>
                <c:pt idx="7">
                  <c:v>0.18185608140356818</c:v>
                </c:pt>
                <c:pt idx="8">
                  <c:v>0.13044501951968279</c:v>
                </c:pt>
                <c:pt idx="9">
                  <c:v>9.2002118205281647E-2</c:v>
                </c:pt>
                <c:pt idx="10">
                  <c:v>6.3945007284720051E-2</c:v>
                </c:pt>
                <c:pt idx="11">
                  <c:v>4.3895575127496415E-2</c:v>
                </c:pt>
                <c:pt idx="12">
                  <c:v>2.9824929464802294E-2</c:v>
                </c:pt>
                <c:pt idx="13">
                  <c:v>2.0099001110193072E-2</c:v>
                </c:pt>
                <c:pt idx="14">
                  <c:v>1.3459726420006531E-2</c:v>
                </c:pt>
                <c:pt idx="15">
                  <c:v>8.9727374772232971E-3</c:v>
                </c:pt>
                <c:pt idx="16">
                  <c:v>5.9638484855319739E-3</c:v>
                </c:pt>
                <c:pt idx="17">
                  <c:v>3.9577831089294083E-3</c:v>
                </c:pt>
                <c:pt idx="18">
                  <c:v>2.6256610252224045E-3</c:v>
                </c:pt>
                <c:pt idx="19">
                  <c:v>1.7432289104842441E-3</c:v>
                </c:pt>
                <c:pt idx="20">
                  <c:v>1.1593168497611118E-3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6E3-4E40-97EE-54D6143CA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6594792"/>
        <c:axId val="336595184"/>
      </c:lineChart>
      <c:catAx>
        <c:axId val="336594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 statistic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595184"/>
        <c:crosses val="autoZero"/>
        <c:auto val="1"/>
        <c:lblAlgn val="ctr"/>
        <c:lblOffset val="100"/>
        <c:noMultiLvlLbl val="0"/>
      </c:catAx>
      <c:valAx>
        <c:axId val="3365951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594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893737979112E-2"/>
          <c:y val="0.87364087641218757"/>
          <c:w val="0.54102564102564099"/>
          <c:h val="0.104619993153029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514350</xdr:colOff>
      <xdr:row>72</xdr:row>
      <xdr:rowOff>147637</xdr:rowOff>
    </xdr:from>
    <xdr:ext cx="2081980" cy="15803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123950" y="11968162"/>
              <a:ext cx="2081980" cy="158030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en-AU" sz="16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acc>
                              <m:accPr>
                                <m:chr m:val="̅"/>
                                <m:ctrlPr>
                                  <a:rPr lang="en-AU" sz="1600" b="1" i="1">
                                    <a:latin typeface="Cambria Math" panose="02040503050406030204" pitchFamily="18" charset="0"/>
                                  </a:rPr>
                                </m:ctrlPr>
                              </m:accPr>
                              <m:e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</m:acc>
                            <m:r>
                              <a:rPr lang="en-AU" sz="16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𝝁</m:t>
                            </m:r>
                          </m:e>
                        </m:d>
                      </m:num>
                      <m:den>
                        <m:d>
                          <m:dPr>
                            <m:ctrlPr>
                              <a:rPr lang="en-AU" sz="16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6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</m:num>
                              <m:den>
                                <m:rad>
                                  <m:radPr>
                                    <m:degHide m:val="on"/>
                                    <m:ctrlPr>
                                      <a:rPr lang="en-AU" sz="16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radPr>
                                  <m:deg/>
                                  <m:e>
                                    <m:r>
                                      <a:rPr lang="en-AU" sz="16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</m:rad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n-AU" sz="1600" b="1" i="1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</a:rPr>
                      <m:t>Where</m:t>
                    </m:r>
                    <m:r>
                      <a:rPr lang="en-AU" sz="1100" b="0" i="0">
                        <a:latin typeface="Cambria Math" panose="02040503050406030204" pitchFamily="18" charset="0"/>
                      </a:rPr>
                      <m:t>:</m:t>
                    </m:r>
                  </m:oMath>
                </m:oMathPara>
              </a14:m>
              <a:endParaRPr lang="en-AU" sz="1100" b="0" i="0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100" b="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m:rPr>
                            <m:sty m:val="p"/>
                          </m:rPr>
                          <a:rPr lang="en-AU" sz="1100" b="0" i="0">
                            <a:latin typeface="Cambria Math" panose="02040503050406030204" pitchFamily="18" charset="0"/>
                          </a:rPr>
                          <m:t>x</m:t>
                        </m:r>
                      </m:e>
                    </m:acc>
                    <m:r>
                      <a:rPr lang="en-AU" sz="1100" b="0" i="0">
                        <a:latin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</a:rPr>
                      <m:t>sample</m:t>
                    </m:r>
                    <m:r>
                      <a:rPr lang="en-AU" sz="1100" b="0" i="0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</a:rPr>
                      <m:t>mean</m:t>
                    </m:r>
                    <m:r>
                      <a:rPr lang="en-AU" sz="1100" b="0" i="0">
                        <a:latin typeface="Cambria Math" panose="02040503050406030204" pitchFamily="18" charset="0"/>
                      </a:rPr>
                      <m:t>;</m:t>
                    </m:r>
                  </m:oMath>
                </m:oMathPara>
              </a14:m>
              <a:endParaRPr lang="en-AU" sz="1100" b="0" i="0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μ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population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mean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</m:t>
                    </m:r>
                  </m:oMath>
                </m:oMathPara>
              </a14:m>
              <a:endParaRPr lang="en-AU" sz="1100" b="0" i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σ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standard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deviation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of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sample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</m:t>
                    </m:r>
                  </m:oMath>
                </m:oMathPara>
              </a14:m>
              <a:endParaRPr lang="en-AU" sz="1100" b="0" i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n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sample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size</m:t>
                    </m:r>
                  </m:oMath>
                </m:oMathPara>
              </a14:m>
              <a:endParaRPr lang="en-AU" sz="1100" b="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123950" y="11968162"/>
              <a:ext cx="2081980" cy="158030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l"/>
              <a:r>
                <a:rPr lang="en-AU" sz="1600" b="1" i="0">
                  <a:latin typeface="Cambria Math" panose="02040503050406030204" pitchFamily="18" charset="0"/>
                </a:rPr>
                <a:t>𝒕=  ((𝒙 ̅−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𝝁))/((𝝈/√</a:t>
              </a:r>
              <a:r>
                <a:rPr lang="en-AU" sz="1600" b="1" i="0">
                  <a:latin typeface="Cambria Math" panose="02040503050406030204" pitchFamily="18" charset="0"/>
                </a:rPr>
                <a:t>𝒏) )</a:t>
              </a:r>
              <a:endParaRPr lang="en-AU" sz="1600" b="1" i="1">
                <a:latin typeface="Cambria Math" panose="02040503050406030204" pitchFamily="18" charset="0"/>
              </a:endParaRPr>
            </a:p>
            <a:p>
              <a:pPr algn="l"/>
              <a:r>
                <a:rPr lang="en-AU" sz="1100" b="0" i="0">
                  <a:latin typeface="Cambria Math" panose="02040503050406030204" pitchFamily="18" charset="0"/>
                </a:rPr>
                <a:t>Where:</a:t>
              </a:r>
            </a:p>
            <a:p>
              <a:pPr algn="l"/>
              <a:r>
                <a:rPr lang="en-AU" sz="1100" b="0" i="0">
                  <a:latin typeface="Cambria Math" panose="02040503050406030204" pitchFamily="18" charset="0"/>
                </a:rPr>
                <a:t>x ̅=sample mean;</a:t>
              </a:r>
            </a:p>
            <a:p>
              <a:pPr algn="l"/>
              <a:r>
                <a:rPr lang="en-A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μ=population mean;</a:t>
              </a:r>
            </a:p>
            <a:p>
              <a:pPr algn="l"/>
              <a:r>
                <a:rPr lang="en-A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σ=standard deviation of sample;</a:t>
              </a:r>
            </a:p>
            <a:p>
              <a:pPr algn="l"/>
              <a:r>
                <a:rPr lang="en-A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n=sample size</a:t>
              </a:r>
              <a:endParaRPr lang="en-AU" sz="1100" b="0" i="0"/>
            </a:p>
          </xdr:txBody>
        </xdr:sp>
      </mc:Fallback>
    </mc:AlternateContent>
    <xdr:clientData/>
  </xdr:oneCellAnchor>
  <xdr:oneCellAnchor>
    <xdr:from>
      <xdr:col>0</xdr:col>
      <xdr:colOff>133349</xdr:colOff>
      <xdr:row>63</xdr:row>
      <xdr:rowOff>138112</xdr:rowOff>
    </xdr:from>
    <xdr:ext cx="8886826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133349" y="10501312"/>
              <a:ext cx="8886826" cy="25045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𝑻𝑫𝑰𝑺𝑻</m:t>
                    </m:r>
                    <m:d>
                      <m:d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𝒗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AU" sz="16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𝑻𝑹𝑼𝑬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)=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)/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𝑹𝑻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 </m:t>
                    </m:r>
                  </m:oMath>
                </m:oMathPara>
              </a14:m>
              <a:endParaRPr lang="en-AU" sz="1600" b="1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33349" y="10501312"/>
              <a:ext cx="8886826" cy="25045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600" b="1" i="0">
                  <a:latin typeface="Cambria Math" panose="02040503050406030204" pitchFamily="18" charset="0"/>
                </a:rPr>
                <a:t>𝑻𝑫𝑰𝑺𝑻(𝒙,𝒗,𝟏)=𝟏−𝑻.𝑫𝑰𝑺𝑻(𝒙,𝒗,𝑻𝑹𝑼𝑬)=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𝑻.𝑫𝑰𝑺𝑻.𝟐𝑻(𝒙,𝒗)/𝟐=𝑻.𝑫𝑰𝑺𝑻.𝑹𝑻(𝒙,𝒗) </a:t>
              </a:r>
              <a:endParaRPr lang="en-AU" sz="1600" b="1"/>
            </a:p>
          </xdr:txBody>
        </xdr:sp>
      </mc:Fallback>
    </mc:AlternateContent>
    <xdr:clientData/>
  </xdr:oneCellAnchor>
  <xdr:oneCellAnchor>
    <xdr:from>
      <xdr:col>0</xdr:col>
      <xdr:colOff>133350</xdr:colOff>
      <xdr:row>63</xdr:row>
      <xdr:rowOff>628650</xdr:rowOff>
    </xdr:from>
    <xdr:ext cx="8886826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133350" y="10525125"/>
              <a:ext cx="8886826" cy="25045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𝑻𝑫𝑰𝑺𝑻</m:t>
                    </m:r>
                    <m:d>
                      <m:d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𝒗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𝟐</m:t>
                        </m:r>
                      </m:e>
                    </m:d>
                    <m:r>
                      <a:rPr lang="en-AU" sz="16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𝑫𝑰𝑺𝑻</m:t>
                    </m:r>
                    <m:d>
                      <m:d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𝒗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600" b="1" i="1">
                            <a:latin typeface="Cambria Math" panose="02040503050406030204" pitchFamily="18" charset="0"/>
                          </a:rPr>
                          <m:t>𝑻𝑹𝑼𝑬</m:t>
                        </m:r>
                      </m:e>
                    </m:d>
                    <m:r>
                      <a:rPr lang="en-AU" sz="1600" b="1" i="1">
                        <a:latin typeface="Cambria Math" panose="02040503050406030204" pitchFamily="18" charset="0"/>
                      </a:rPr>
                      <m:t>)=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𝑹𝑻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 </m:t>
                    </m:r>
                  </m:oMath>
                </m:oMathPara>
              </a14:m>
              <a:endParaRPr lang="en-AU" sz="1600" b="1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33350" y="10525125"/>
              <a:ext cx="8886826" cy="25045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600" b="1" i="0">
                  <a:latin typeface="Cambria Math" panose="02040503050406030204" pitchFamily="18" charset="0"/>
                </a:rPr>
                <a:t>𝑻𝑫𝑰𝑺𝑻(𝒙,𝒗,𝟐)=𝟐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en-AU" sz="1600" b="1" i="0">
                  <a:latin typeface="Cambria Math" panose="02040503050406030204" pitchFamily="18" charset="0"/>
                </a:rPr>
                <a:t>(𝟏−𝑻.𝑫𝑰𝑺𝑻(𝒙,𝒗,𝑻𝑹𝑼𝑬))=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𝑻.𝑫𝑰𝑺𝑻.𝟐𝑻(𝒙,𝒗)=𝟐×𝑻.𝑫𝑰𝑺𝑻.𝑹𝑻(𝒙,𝒗) </a:t>
              </a:r>
              <a:endParaRPr lang="en-AU" sz="1600" b="1"/>
            </a:p>
          </xdr:txBody>
        </xdr:sp>
      </mc:Fallback>
    </mc:AlternateContent>
    <xdr:clientData/>
  </xdr:oneCellAnchor>
  <xdr:oneCellAnchor>
    <xdr:from>
      <xdr:col>0</xdr:col>
      <xdr:colOff>171450</xdr:colOff>
      <xdr:row>65</xdr:row>
      <xdr:rowOff>133350</xdr:rowOff>
    </xdr:from>
    <xdr:ext cx="3133725" cy="147337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/>
          </xdr:nvSpPr>
          <xdr:spPr>
            <a:xfrm>
              <a:off x="171450" y="10820400"/>
              <a:ext cx="3133725" cy="147337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az-Cyrl-AZ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Г</m:t>
                        </m:r>
                        <m:d>
                          <m:dPr>
                            <m:ctrlPr>
                              <a:rPr lang="az-Cyrl-AZ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az-Cyrl-AZ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𝒗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</m:e>
                        </m:d>
                      </m:num>
                      <m:den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𝒗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𝝅</m:t>
                            </m:r>
                          </m:e>
                        </m:rad>
                        <m:r>
                          <a:rPr lang="az-Cyrl-AZ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Г</m:t>
                        </m:r>
                        <m:d>
                          <m:dPr>
                            <m:ctrlPr>
                              <a:rPr lang="az-Cyrl-AZ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az-Cyrl-AZ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𝒗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</m:e>
                        </m:d>
                      </m:den>
                    </m:f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𝒗</m:t>
                                </m:r>
                              </m:num>
                              <m:den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𝒕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𝒗</m:t>
                                </m:r>
                              </m:den>
                            </m:f>
                          </m:e>
                        </m:d>
                      </m:e>
                      <m:sup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𝒗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</m:sup>
                    </m:sSup>
                  </m:oMath>
                </m:oMathPara>
              </a14:m>
              <a:endParaRPr lang="en-AU" sz="1800" b="1"/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v = degrees of freedom</a:t>
              </a:r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Г = gamma function</a:t>
              </a:r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171450" y="10820400"/>
              <a:ext cx="3133725" cy="147337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𝒇(𝒕)=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Г((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𝒗+𝟏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)/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𝟐)/(√𝒗𝝅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 Г(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𝒗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/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𝟐) ) (𝒗/(𝒕^𝟐+𝒗))^((𝒗+𝟏)/𝟐)</a:t>
              </a:r>
              <a:endParaRPr lang="en-AU" sz="1800" b="1"/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v = degrees of freedom</a:t>
              </a:r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Г = gamma function</a:t>
              </a:r>
            </a:p>
          </xdr:txBody>
        </xdr:sp>
      </mc:Fallback>
    </mc:AlternateContent>
    <xdr:clientData/>
  </xdr:oneCellAnchor>
  <xdr:oneCellAnchor>
    <xdr:from>
      <xdr:col>0</xdr:col>
      <xdr:colOff>142875</xdr:colOff>
      <xdr:row>61</xdr:row>
      <xdr:rowOff>100013</xdr:rowOff>
    </xdr:from>
    <xdr:ext cx="3011787" cy="9477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/>
          </xdr:nvSpPr>
          <xdr:spPr>
            <a:xfrm>
              <a:off x="142875" y="10139363"/>
              <a:ext cx="3011787" cy="9477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𝒕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{"/>
                        <m:endChr m:val="}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𝑰</m:t>
                            </m:r>
                          </m:e>
                          <m:sub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𝒕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num>
                              <m:den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𝒕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𝒗</m:t>
                                </m:r>
                              </m:den>
                            </m:f>
                          </m:sub>
                        </m:sSub>
                        <m:d>
                          <m:dPr>
                            <m:begChr m:val="⟨"/>
                            <m:endChr m:val="⟩"/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𝒗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AU" sz="1800" b="1"/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 I </a:t>
              </a: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 </a:t>
              </a:r>
              <a:r>
                <a:rPr lang="en-A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the regularized incomplete Beta function</a:t>
              </a:r>
              <a:endParaRPr lang="en-AU" sz="1800">
                <a:effectLst/>
              </a:endParaRPr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142875" y="10139363"/>
              <a:ext cx="3011787" cy="9477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𝑭(𝒕)=𝟏/𝟐 {𝟏+𝑰_(𝒕^𝟐/(𝒕^𝟐+𝒗)) ⟨𝟏/𝟐,𝒗/𝟐⟩}</a:t>
              </a:r>
              <a:endParaRPr lang="en-AU" sz="1800" b="1"/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 I </a:t>
              </a: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 </a:t>
              </a:r>
              <a:r>
                <a:rPr lang="en-A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the regularized incomplete Beta function</a:t>
              </a:r>
              <a:endParaRPr lang="en-AU" sz="1800">
                <a:effectLst/>
              </a:endParaRPr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285751</xdr:colOff>
      <xdr:row>4</xdr:row>
      <xdr:rowOff>114300</xdr:rowOff>
    </xdr:from>
    <xdr:to>
      <xdr:col>5</xdr:col>
      <xdr:colOff>6096001</xdr:colOff>
      <xdr:row>26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0.70986</cdr:x>
      <cdr:y>0.91052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3340139" y="3191555"/>
          <a:ext cx="1365211" cy="31364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 tint="-0.249977111117893"/>
  </sheetPr>
  <dimension ref="A1:E108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4" t="s">
        <v>101</v>
      </c>
      <c r="B1" s="35"/>
      <c r="C1" s="35"/>
      <c r="D1" s="36" t="s">
        <v>126</v>
      </c>
      <c r="E1" s="37"/>
    </row>
    <row r="2" spans="1:5" s="1" customFormat="1" ht="15" customHeight="1" x14ac:dyDescent="0.2">
      <c r="A2" s="5" t="str">
        <f ca="1">IF(1*LEFT(INFO("release"),2)&gt;=14,"Use of TDIST is not recommended for Excel 2010 and above","TDIST continuance after Excel 2013 is not assured")</f>
        <v>Use of TDIST is not recommended for Excel 2010 and above</v>
      </c>
      <c r="B2" s="4"/>
      <c r="C2" s="4"/>
      <c r="D2" s="6"/>
    </row>
    <row r="3" spans="1:5" ht="15.75" x14ac:dyDescent="0.25">
      <c r="A3" s="7" t="s">
        <v>68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s="1" customFormat="1" x14ac:dyDescent="0.2">
      <c r="A4" s="9" t="s">
        <v>100</v>
      </c>
      <c r="B4" s="4"/>
      <c r="C4" s="4"/>
      <c r="D4" s="10" t="s">
        <v>122</v>
      </c>
    </row>
    <row r="5" spans="1:5" s="3" customFormat="1" ht="15.75" x14ac:dyDescent="0.25">
      <c r="A5" s="11"/>
      <c r="B5" s="4"/>
      <c r="C5" s="4"/>
      <c r="D5" s="10"/>
    </row>
    <row r="6" spans="1:5" x14ac:dyDescent="0.2">
      <c r="A6" s="9" t="s">
        <v>99</v>
      </c>
      <c r="B6" s="4"/>
      <c r="C6" s="4"/>
      <c r="D6" s="12" t="s">
        <v>123</v>
      </c>
    </row>
    <row r="7" spans="1:5" x14ac:dyDescent="0.2">
      <c r="A7" s="9"/>
      <c r="B7" s="4"/>
      <c r="C7" s="4"/>
      <c r="D7" s="10" t="s">
        <v>125</v>
      </c>
    </row>
    <row r="8" spans="1:5" ht="15.75" x14ac:dyDescent="0.25">
      <c r="A8" s="7" t="s">
        <v>98</v>
      </c>
      <c r="B8" s="13"/>
      <c r="C8" s="13"/>
      <c r="D8" s="10" t="s">
        <v>124</v>
      </c>
    </row>
    <row r="9" spans="1:5" x14ac:dyDescent="0.2">
      <c r="A9" s="9"/>
      <c r="B9" s="13"/>
      <c r="C9" s="13"/>
      <c r="D9" s="10"/>
    </row>
    <row r="10" spans="1:5" x14ac:dyDescent="0.2">
      <c r="A10" s="9" t="s">
        <v>97</v>
      </c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13"/>
      <c r="C11" s="13"/>
      <c r="D11" s="10"/>
    </row>
    <row r="12" spans="1:5" x14ac:dyDescent="0.2">
      <c r="A12" s="9" t="s">
        <v>96</v>
      </c>
      <c r="B12" s="13"/>
      <c r="C12" s="13"/>
      <c r="D12" s="10"/>
    </row>
    <row r="13" spans="1:5" x14ac:dyDescent="0.2">
      <c r="A13" s="9"/>
      <c r="B13" s="13"/>
      <c r="C13" s="13"/>
      <c r="D13" s="10"/>
    </row>
    <row r="14" spans="1:5" x14ac:dyDescent="0.2">
      <c r="A14" s="9" t="s">
        <v>95</v>
      </c>
      <c r="B14" s="13"/>
      <c r="C14" s="13"/>
      <c r="D14" s="10"/>
    </row>
    <row r="15" spans="1:5" x14ac:dyDescent="0.2">
      <c r="A15" s="9"/>
      <c r="B15" s="13"/>
      <c r="C15" s="13"/>
      <c r="D15" s="12"/>
    </row>
    <row r="16" spans="1:5" x14ac:dyDescent="0.2">
      <c r="A16" s="9" t="s">
        <v>94</v>
      </c>
      <c r="B16" s="13"/>
      <c r="C16" s="13"/>
      <c r="D16" s="13"/>
    </row>
    <row r="17" spans="1:4" x14ac:dyDescent="0.2">
      <c r="A17" s="9"/>
      <c r="B17" s="13"/>
      <c r="C17" s="13"/>
      <c r="D17" s="13"/>
    </row>
    <row r="18" spans="1:4" ht="15.75" x14ac:dyDescent="0.25">
      <c r="A18" s="7" t="s">
        <v>93</v>
      </c>
      <c r="B18" s="4"/>
      <c r="C18" s="4"/>
      <c r="D18" s="4"/>
    </row>
    <row r="19" spans="1:4" ht="15.75" x14ac:dyDescent="0.25">
      <c r="A19" s="7"/>
      <c r="B19" s="4"/>
      <c r="C19" s="4"/>
      <c r="D19" s="4"/>
    </row>
    <row r="20" spans="1:4" x14ac:dyDescent="0.2">
      <c r="A20" s="14" t="s">
        <v>92</v>
      </c>
      <c r="B20" s="15"/>
      <c r="C20" s="15"/>
      <c r="D20" s="15"/>
    </row>
    <row r="21" spans="1:4" ht="15.75" x14ac:dyDescent="0.25">
      <c r="A21" s="7"/>
      <c r="B21" s="4"/>
      <c r="C21" s="4"/>
      <c r="D21" s="4"/>
    </row>
    <row r="22" spans="1:4" x14ac:dyDescent="0.2">
      <c r="A22" s="9" t="s">
        <v>91</v>
      </c>
      <c r="B22" s="13"/>
      <c r="C22" s="13"/>
      <c r="D22" s="13"/>
    </row>
    <row r="23" spans="1:4" x14ac:dyDescent="0.2">
      <c r="A23" s="9"/>
      <c r="B23" s="13"/>
      <c r="C23" s="13"/>
      <c r="D23" s="13"/>
    </row>
    <row r="24" spans="1:4" x14ac:dyDescent="0.2">
      <c r="A24" s="9" t="s">
        <v>90</v>
      </c>
      <c r="B24" s="4"/>
      <c r="C24" s="4"/>
      <c r="D24" s="4"/>
    </row>
    <row r="25" spans="1:4" x14ac:dyDescent="0.2">
      <c r="A25" s="9"/>
      <c r="B25" s="4"/>
      <c r="C25" s="4"/>
      <c r="D25" s="4"/>
    </row>
    <row r="26" spans="1:4" x14ac:dyDescent="0.2">
      <c r="A26" s="9" t="s">
        <v>89</v>
      </c>
      <c r="B26" s="4"/>
      <c r="C26" s="4"/>
      <c r="D26" s="4"/>
    </row>
    <row r="27" spans="1:4" x14ac:dyDescent="0.2">
      <c r="A27" s="16"/>
      <c r="B27" s="4"/>
      <c r="C27" s="4"/>
      <c r="D27" s="4"/>
    </row>
    <row r="28" spans="1:4" x14ac:dyDescent="0.2">
      <c r="A28" s="9" t="s">
        <v>88</v>
      </c>
      <c r="B28" s="13"/>
      <c r="C28" s="13"/>
      <c r="D28" s="13"/>
    </row>
    <row r="29" spans="1:4" x14ac:dyDescent="0.2">
      <c r="A29" s="9"/>
      <c r="B29" s="13"/>
      <c r="C29" s="13"/>
      <c r="D29" s="13"/>
    </row>
    <row r="30" spans="1:4" x14ac:dyDescent="0.2">
      <c r="A30" s="9" t="s">
        <v>87</v>
      </c>
      <c r="B30" s="13"/>
      <c r="C30" s="13"/>
      <c r="D30" s="13"/>
    </row>
    <row r="31" spans="1:4" x14ac:dyDescent="0.2">
      <c r="A31" s="9"/>
      <c r="B31" s="13"/>
      <c r="C31" s="13"/>
      <c r="D31" s="13"/>
    </row>
    <row r="32" spans="1:4" x14ac:dyDescent="0.2">
      <c r="A32" s="9" t="s">
        <v>86</v>
      </c>
      <c r="B32" s="13"/>
      <c r="C32" s="13"/>
      <c r="D32" s="13"/>
    </row>
    <row r="33" spans="1:4" x14ac:dyDescent="0.2">
      <c r="A33" s="11"/>
      <c r="B33" s="13"/>
      <c r="C33" s="13"/>
      <c r="D33" s="13"/>
    </row>
    <row r="34" spans="1:4" x14ac:dyDescent="0.2">
      <c r="A34" s="17" t="s">
        <v>85</v>
      </c>
      <c r="B34" s="13"/>
      <c r="C34" s="13"/>
      <c r="D34" s="13"/>
    </row>
    <row r="35" spans="1:4" x14ac:dyDescent="0.2">
      <c r="A35" s="11" t="s">
        <v>84</v>
      </c>
      <c r="B35" s="13"/>
      <c r="C35" s="13"/>
      <c r="D35" s="13"/>
    </row>
    <row r="36" spans="1:4" x14ac:dyDescent="0.2">
      <c r="A36" s="11" t="s">
        <v>83</v>
      </c>
      <c r="B36" s="13"/>
      <c r="C36" s="13"/>
      <c r="D36" s="13"/>
    </row>
    <row r="37" spans="1:4" x14ac:dyDescent="0.2">
      <c r="A37" s="11" t="s">
        <v>82</v>
      </c>
      <c r="B37" s="13"/>
      <c r="C37" s="13"/>
      <c r="D37" s="13"/>
    </row>
    <row r="38" spans="1:4" x14ac:dyDescent="0.2">
      <c r="A38" s="11" t="s">
        <v>81</v>
      </c>
      <c r="B38" s="13"/>
      <c r="C38" s="13"/>
      <c r="D38" s="13"/>
    </row>
    <row r="39" spans="1:4" x14ac:dyDescent="0.2">
      <c r="A39" s="11"/>
      <c r="B39" s="13"/>
      <c r="C39" s="13"/>
      <c r="D39" s="13"/>
    </row>
    <row r="40" spans="1:4" x14ac:dyDescent="0.2">
      <c r="A40" s="11"/>
      <c r="B40" s="13"/>
      <c r="C40" s="13"/>
      <c r="D40" s="13"/>
    </row>
    <row r="41" spans="1:4" x14ac:dyDescent="0.2">
      <c r="A41" s="9" t="s">
        <v>80</v>
      </c>
      <c r="B41" s="13"/>
      <c r="C41" s="13"/>
      <c r="D41" s="13"/>
    </row>
    <row r="42" spans="1:4" x14ac:dyDescent="0.2">
      <c r="A42" s="11" t="s">
        <v>79</v>
      </c>
      <c r="B42" s="13"/>
      <c r="C42" s="13"/>
      <c r="D42" s="13"/>
    </row>
    <row r="43" spans="1:4" x14ac:dyDescent="0.2">
      <c r="A43" s="11" t="s">
        <v>78</v>
      </c>
      <c r="B43" s="13"/>
      <c r="C43" s="13"/>
      <c r="D43" s="13"/>
    </row>
    <row r="44" spans="1:4" x14ac:dyDescent="0.2">
      <c r="A44" s="18" t="s">
        <v>77</v>
      </c>
      <c r="B44" s="13"/>
      <c r="C44" s="13"/>
      <c r="D44" s="13"/>
    </row>
    <row r="45" spans="1:4" x14ac:dyDescent="0.2">
      <c r="A45" s="18" t="s">
        <v>76</v>
      </c>
      <c r="B45" s="13"/>
      <c r="C45" s="13"/>
      <c r="D45" s="13"/>
    </row>
    <row r="46" spans="1:4" x14ac:dyDescent="0.2">
      <c r="A46" s="18" t="s">
        <v>75</v>
      </c>
      <c r="B46" s="13"/>
      <c r="C46" s="13"/>
      <c r="D46" s="13"/>
    </row>
    <row r="47" spans="1:4" x14ac:dyDescent="0.2">
      <c r="A47" s="11"/>
      <c r="B47" s="13"/>
      <c r="C47" s="13"/>
      <c r="D47" s="13"/>
    </row>
    <row r="48" spans="1:4" x14ac:dyDescent="0.2">
      <c r="A48" s="9" t="s">
        <v>74</v>
      </c>
      <c r="B48" s="13"/>
      <c r="C48" s="13"/>
      <c r="D48" s="13"/>
    </row>
    <row r="49" spans="1:4" x14ac:dyDescent="0.2">
      <c r="A49" s="9"/>
      <c r="B49" s="13"/>
      <c r="C49" s="13"/>
      <c r="D49" s="13"/>
    </row>
    <row r="50" spans="1:4" ht="15.75" x14ac:dyDescent="0.25">
      <c r="A50" s="7" t="s">
        <v>73</v>
      </c>
      <c r="B50" s="4"/>
      <c r="C50" s="4"/>
      <c r="D50" s="4"/>
    </row>
    <row r="51" spans="1:4" x14ac:dyDescent="0.2">
      <c r="A51" s="9" t="s">
        <v>72</v>
      </c>
      <c r="B51" s="4"/>
      <c r="C51" s="4"/>
      <c r="D51" s="4"/>
    </row>
    <row r="52" spans="1:4" x14ac:dyDescent="0.2">
      <c r="A52" s="9"/>
      <c r="B52" s="4"/>
      <c r="C52" s="4"/>
      <c r="D52" s="4"/>
    </row>
    <row r="53" spans="1:4" ht="15.75" x14ac:dyDescent="0.25">
      <c r="A53" s="7" t="s">
        <v>71</v>
      </c>
      <c r="B53" s="4"/>
      <c r="C53" s="4"/>
      <c r="D53" s="4"/>
    </row>
    <row r="54" spans="1:4" x14ac:dyDescent="0.2">
      <c r="A54" s="19" t="s">
        <v>70</v>
      </c>
      <c r="B54" s="19" t="s">
        <v>69</v>
      </c>
      <c r="C54" s="19" t="s">
        <v>68</v>
      </c>
      <c r="D54" s="19" t="s">
        <v>67</v>
      </c>
    </row>
    <row r="55" spans="1:4" x14ac:dyDescent="0.2">
      <c r="A55" s="20" t="s">
        <v>66</v>
      </c>
      <c r="B55" s="20" t="s">
        <v>61</v>
      </c>
      <c r="C55" s="21" t="s">
        <v>53</v>
      </c>
      <c r="D55" s="21" t="s">
        <v>65</v>
      </c>
    </row>
    <row r="56" spans="1:4" ht="25.5" x14ac:dyDescent="0.2">
      <c r="A56" s="20" t="s">
        <v>34</v>
      </c>
      <c r="B56" s="20" t="s">
        <v>61</v>
      </c>
      <c r="C56" s="21" t="s">
        <v>64</v>
      </c>
      <c r="D56" s="22" t="s">
        <v>63</v>
      </c>
    </row>
    <row r="57" spans="1:4" ht="25.5" x14ac:dyDescent="0.2">
      <c r="A57" s="20" t="s">
        <v>62</v>
      </c>
      <c r="B57" s="20" t="s">
        <v>61</v>
      </c>
      <c r="C57" s="21" t="s">
        <v>60</v>
      </c>
      <c r="D57" s="22" t="s">
        <v>59</v>
      </c>
    </row>
    <row r="58" spans="1:4" x14ac:dyDescent="0.2">
      <c r="A58" s="4"/>
      <c r="B58" s="4"/>
      <c r="C58" s="4"/>
      <c r="D58" s="4"/>
    </row>
    <row r="59" spans="1:4" ht="15.75" x14ac:dyDescent="0.25">
      <c r="A59" s="7" t="s">
        <v>58</v>
      </c>
      <c r="B59" s="4"/>
      <c r="C59" s="4"/>
      <c r="D59" s="4"/>
    </row>
    <row r="60" spans="1:4" x14ac:dyDescent="0.2">
      <c r="A60" s="23"/>
      <c r="B60" s="13"/>
      <c r="C60" s="13"/>
      <c r="D60" s="13"/>
    </row>
    <row r="61" spans="1:4" x14ac:dyDescent="0.2">
      <c r="A61" s="23" t="s">
        <v>57</v>
      </c>
      <c r="B61" s="13"/>
      <c r="C61" s="13"/>
      <c r="D61" s="13"/>
    </row>
    <row r="62" spans="1:4" ht="93" customHeight="1" x14ac:dyDescent="0.2">
      <c r="A62" s="24"/>
      <c r="B62" s="4"/>
      <c r="C62" s="4"/>
      <c r="D62" s="4"/>
    </row>
    <row r="63" spans="1:4" x14ac:dyDescent="0.2">
      <c r="A63" s="25" t="s">
        <v>56</v>
      </c>
      <c r="B63" s="13"/>
      <c r="C63" s="13"/>
      <c r="D63" s="13"/>
    </row>
    <row r="64" spans="1:4" ht="81" customHeight="1" x14ac:dyDescent="0.2">
      <c r="A64" s="24"/>
      <c r="B64" s="4"/>
      <c r="C64" s="4"/>
      <c r="D64" s="4"/>
    </row>
    <row r="65" spans="1:4" x14ac:dyDescent="0.2">
      <c r="A65" s="23" t="s">
        <v>55</v>
      </c>
      <c r="B65" s="13"/>
      <c r="C65" s="13"/>
      <c r="D65" s="13"/>
    </row>
    <row r="66" spans="1:4" ht="141.75" customHeight="1" x14ac:dyDescent="0.2">
      <c r="A66" s="25"/>
      <c r="B66" s="4"/>
      <c r="C66" s="4"/>
      <c r="D66" s="4"/>
    </row>
    <row r="67" spans="1:4" x14ac:dyDescent="0.2">
      <c r="A67" s="4"/>
      <c r="B67" s="4"/>
      <c r="C67" s="4"/>
      <c r="D67" s="4"/>
    </row>
    <row r="68" spans="1:4" ht="15.75" x14ac:dyDescent="0.25">
      <c r="A68" s="7" t="s">
        <v>54</v>
      </c>
      <c r="B68" s="4"/>
      <c r="C68" s="4"/>
      <c r="D68" s="4"/>
    </row>
    <row r="69" spans="1:4" x14ac:dyDescent="0.2">
      <c r="A69" s="4"/>
      <c r="B69" s="4"/>
      <c r="C69" s="4"/>
      <c r="D69" s="4"/>
    </row>
    <row r="70" spans="1:4" x14ac:dyDescent="0.2">
      <c r="A70" s="19" t="s">
        <v>53</v>
      </c>
      <c r="B70" s="4"/>
      <c r="C70" s="4"/>
      <c r="D70" s="4"/>
    </row>
    <row r="71" spans="1:4" x14ac:dyDescent="0.2">
      <c r="A71" s="13" t="s">
        <v>52</v>
      </c>
      <c r="B71" s="13"/>
      <c r="C71" s="13"/>
      <c r="D71" s="13"/>
    </row>
    <row r="72" spans="1:4" x14ac:dyDescent="0.2">
      <c r="A72" s="19"/>
      <c r="B72" s="4"/>
      <c r="C72" s="4"/>
      <c r="D72" s="4"/>
    </row>
    <row r="73" spans="1:4" ht="141.75" customHeight="1" x14ac:dyDescent="0.2">
      <c r="A73" s="24" t="s">
        <v>51</v>
      </c>
      <c r="B73" s="4"/>
      <c r="C73" s="4"/>
      <c r="D73" s="4"/>
    </row>
    <row r="74" spans="1:4" x14ac:dyDescent="0.2">
      <c r="A74" s="19"/>
      <c r="B74" s="4"/>
      <c r="C74" s="4"/>
      <c r="D74" s="4"/>
    </row>
    <row r="75" spans="1:4" x14ac:dyDescent="0.2">
      <c r="A75" s="26"/>
      <c r="B75" s="4"/>
      <c r="C75" s="4"/>
      <c r="D75" s="4"/>
    </row>
    <row r="76" spans="1:4" x14ac:dyDescent="0.2">
      <c r="A76" s="19" t="s">
        <v>50</v>
      </c>
      <c r="B76" s="4"/>
      <c r="C76" s="4"/>
      <c r="D76" s="4"/>
    </row>
    <row r="77" spans="1:4" x14ac:dyDescent="0.2">
      <c r="A77" s="26" t="s">
        <v>49</v>
      </c>
      <c r="B77" s="4"/>
      <c r="C77" s="4"/>
      <c r="D77" s="4"/>
    </row>
    <row r="78" spans="1:4" x14ac:dyDescent="0.2">
      <c r="A78" s="4"/>
      <c r="B78" s="4"/>
      <c r="C78" s="4"/>
      <c r="D78" s="4"/>
    </row>
    <row r="79" spans="1:4" ht="15.75" x14ac:dyDescent="0.25">
      <c r="A79" s="27" t="s">
        <v>110</v>
      </c>
      <c r="B79" s="4"/>
      <c r="C79" s="4"/>
      <c r="D79" s="4"/>
    </row>
    <row r="80" spans="1:4" x14ac:dyDescent="0.2">
      <c r="A80" s="28" t="s">
        <v>111</v>
      </c>
      <c r="B80" s="4"/>
      <c r="C80" s="4"/>
      <c r="D80" s="4"/>
    </row>
    <row r="81" spans="1:4" ht="30" customHeight="1" x14ac:dyDescent="0.2">
      <c r="A81" s="29" t="s">
        <v>121</v>
      </c>
      <c r="B81" s="30" t="s">
        <v>113</v>
      </c>
      <c r="C81" s="4"/>
      <c r="D81" s="4"/>
    </row>
    <row r="82" spans="1:4" x14ac:dyDescent="0.2">
      <c r="A82" s="28" t="s">
        <v>114</v>
      </c>
      <c r="B82" s="4"/>
      <c r="C82" s="4"/>
      <c r="D82" s="4"/>
    </row>
    <row r="83" spans="1:4" ht="30" customHeight="1" x14ac:dyDescent="0.2">
      <c r="A83" s="29" t="s">
        <v>115</v>
      </c>
      <c r="B83" s="30" t="s">
        <v>116</v>
      </c>
      <c r="C83" s="4"/>
      <c r="D83" s="4"/>
    </row>
    <row r="84" spans="1:4" ht="30" customHeight="1" x14ac:dyDescent="0.2">
      <c r="A84" s="29" t="s">
        <v>117</v>
      </c>
      <c r="B84" s="30" t="s">
        <v>118</v>
      </c>
      <c r="C84" s="4"/>
      <c r="D84" s="4"/>
    </row>
    <row r="85" spans="1:4" ht="30" customHeight="1" x14ac:dyDescent="0.2">
      <c r="A85" s="29" t="s">
        <v>112</v>
      </c>
      <c r="B85" s="30" t="s">
        <v>113</v>
      </c>
      <c r="C85" s="4"/>
      <c r="D85" s="4"/>
    </row>
    <row r="86" spans="1:4" ht="30" customHeight="1" x14ac:dyDescent="0.2">
      <c r="A86" s="29" t="s">
        <v>119</v>
      </c>
      <c r="B86" s="30" t="s">
        <v>120</v>
      </c>
      <c r="C86" s="4"/>
      <c r="D86" s="4"/>
    </row>
    <row r="87" spans="1:4" x14ac:dyDescent="0.2">
      <c r="A87" s="31"/>
      <c r="B87" s="4"/>
      <c r="C87" s="4"/>
      <c r="D87" s="4"/>
    </row>
    <row r="88" spans="1:4" ht="15.75" x14ac:dyDescent="0.25">
      <c r="A88" s="7" t="s">
        <v>48</v>
      </c>
      <c r="B88" s="7"/>
      <c r="C88" s="7"/>
      <c r="D88" s="7"/>
    </row>
    <row r="89" spans="1:4" x14ac:dyDescent="0.2">
      <c r="A89" s="4"/>
      <c r="B89" s="4"/>
      <c r="C89" s="4"/>
      <c r="D89" s="4"/>
    </row>
    <row r="90" spans="1:4" x14ac:dyDescent="0.2">
      <c r="A90" s="19" t="s">
        <v>47</v>
      </c>
      <c r="B90" s="4"/>
      <c r="C90" s="4"/>
      <c r="D90" s="4"/>
    </row>
    <row r="91" spans="1:4" x14ac:dyDescent="0.2">
      <c r="A91" s="32" t="str">
        <f>'Example 1'!A1</f>
        <v>Example 1:- Simple Example Of Use Of TDIST</v>
      </c>
      <c r="B91" s="4"/>
      <c r="C91" s="4"/>
      <c r="D91" s="4"/>
    </row>
    <row r="92" spans="1:4" x14ac:dyDescent="0.2">
      <c r="A92" s="32" t="str">
        <f>'Example 2'!A1</f>
        <v>Example 2:- Comparison Of TDIST With T.DIST That Replaced TDIST In Excel 2010.</v>
      </c>
      <c r="B92" s="4"/>
      <c r="C92" s="4"/>
      <c r="D92" s="4"/>
    </row>
    <row r="93" spans="1:4" x14ac:dyDescent="0.2">
      <c r="A93" s="32" t="str">
        <f>'Example 3'!A1</f>
        <v>Example 3:- Crosscheck Of TDIST With TINV And Formula</v>
      </c>
      <c r="B93" s="4"/>
      <c r="C93" s="4"/>
      <c r="D93" s="4"/>
    </row>
    <row r="94" spans="1:4" x14ac:dyDescent="0.2">
      <c r="A94" s="32" t="str">
        <f>'Example 4'!A1</f>
        <v>Example 4:- Validating Data For TDIST</v>
      </c>
      <c r="B94" s="4"/>
      <c r="C94" s="4"/>
      <c r="D94" s="4"/>
    </row>
    <row r="95" spans="1:4" x14ac:dyDescent="0.2">
      <c r="A95" s="32" t="str">
        <f>'Example 5'!A1</f>
        <v>Example 5:- Tabulating And Charting TDIST</v>
      </c>
      <c r="B95" s="4"/>
      <c r="C95" s="4"/>
      <c r="D95" s="4"/>
    </row>
    <row r="96" spans="1:4" x14ac:dyDescent="0.2">
      <c r="A96" s="32" t="str">
        <f>'Example 6'!A1</f>
        <v>Example 6:- Calculating t-score For Use With TDIST</v>
      </c>
      <c r="B96" s="4"/>
      <c r="C96" s="4"/>
      <c r="D96" s="4"/>
    </row>
    <row r="97" spans="1:4" x14ac:dyDescent="0.2">
      <c r="A97" s="4"/>
      <c r="B97" s="4"/>
      <c r="C97" s="4"/>
      <c r="D97" s="4"/>
    </row>
    <row r="98" spans="1:4" ht="15.75" x14ac:dyDescent="0.25">
      <c r="A98" s="7" t="s">
        <v>7</v>
      </c>
      <c r="B98" s="4"/>
      <c r="C98" s="4"/>
      <c r="D98" s="4"/>
    </row>
    <row r="99" spans="1:4" x14ac:dyDescent="0.2">
      <c r="A99" s="4"/>
      <c r="B99" s="4"/>
      <c r="C99" s="4"/>
      <c r="D99" s="4"/>
    </row>
    <row r="100" spans="1:4" x14ac:dyDescent="0.2">
      <c r="A100" s="13" t="s">
        <v>6</v>
      </c>
      <c r="B100" s="4"/>
      <c r="C100" s="4"/>
      <c r="D100" s="4"/>
    </row>
    <row r="101" spans="1:4" x14ac:dyDescent="0.2">
      <c r="A101" s="13" t="s">
        <v>5</v>
      </c>
      <c r="B101" s="4"/>
      <c r="C101" s="4"/>
      <c r="D101" s="4"/>
    </row>
    <row r="102" spans="1:4" x14ac:dyDescent="0.2">
      <c r="A102" s="26" t="s">
        <v>4</v>
      </c>
      <c r="B102" s="4"/>
      <c r="C102" s="4"/>
      <c r="D102" s="4"/>
    </row>
    <row r="103" spans="1:4" x14ac:dyDescent="0.2">
      <c r="A103" s="26" t="s">
        <v>3</v>
      </c>
      <c r="B103" s="4"/>
      <c r="C103" s="4"/>
      <c r="D103" s="4"/>
    </row>
    <row r="104" spans="1:4" x14ac:dyDescent="0.2">
      <c r="A104" s="26" t="s">
        <v>2</v>
      </c>
      <c r="B104" s="4"/>
      <c r="C104" s="4"/>
      <c r="D104" s="4"/>
    </row>
    <row r="105" spans="1:4" x14ac:dyDescent="0.2">
      <c r="A105" s="14" t="s">
        <v>1</v>
      </c>
      <c r="B105" s="4"/>
      <c r="C105" s="4"/>
      <c r="D105" s="4"/>
    </row>
    <row r="106" spans="1:4" x14ac:dyDescent="0.2">
      <c r="A106" s="13"/>
      <c r="B106" s="4"/>
      <c r="C106" s="4"/>
      <c r="D106" s="4"/>
    </row>
    <row r="107" spans="1:4" x14ac:dyDescent="0.2">
      <c r="A107" s="13" t="s">
        <v>0</v>
      </c>
      <c r="B107" s="4"/>
      <c r="C107" s="4"/>
      <c r="D107" s="4"/>
    </row>
    <row r="108" spans="1:4" x14ac:dyDescent="0.2">
      <c r="A108" s="33"/>
      <c r="B108" s="33"/>
      <c r="C108" s="33"/>
      <c r="D108" s="3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-0.249977111117893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105</v>
      </c>
      <c r="B1" s="35"/>
      <c r="C1" s="35"/>
      <c r="D1" s="35"/>
      <c r="E1" s="35"/>
    </row>
    <row r="2" spans="1:5" ht="15" customHeight="1" x14ac:dyDescent="0.2">
      <c r="A2" s="5" t="str">
        <f ca="1">IF(1*LEFT(INFO("release"),2)&gt;=14,"Use of TDIST is not recommended for Excel 2010 and above","TDIST continuance after Excel 2013 is not assured")</f>
        <v>Use of TDIST is not recommended for Excel 2010 and above</v>
      </c>
      <c r="B2" s="4"/>
      <c r="C2" s="4"/>
      <c r="D2" s="4"/>
      <c r="E2" s="4"/>
    </row>
    <row r="3" spans="1:5" x14ac:dyDescent="0.2">
      <c r="A3" s="19" t="s">
        <v>39</v>
      </c>
      <c r="B3" s="19" t="s">
        <v>38</v>
      </c>
      <c r="C3" s="4"/>
      <c r="D3" s="4"/>
      <c r="E3" s="4"/>
    </row>
    <row r="4" spans="1:5" x14ac:dyDescent="0.2">
      <c r="A4" s="13" t="s">
        <v>40</v>
      </c>
      <c r="B4" s="38">
        <v>0.77459659999999997</v>
      </c>
      <c r="C4" s="4"/>
      <c r="D4" s="4"/>
      <c r="E4" s="4"/>
    </row>
    <row r="5" spans="1:5" x14ac:dyDescent="0.2">
      <c r="A5" s="13" t="s">
        <v>43</v>
      </c>
      <c r="B5" s="38">
        <v>14</v>
      </c>
      <c r="C5" s="4"/>
      <c r="D5" s="4"/>
      <c r="E5" s="4"/>
    </row>
    <row r="6" spans="1:5" x14ac:dyDescent="0.2">
      <c r="A6" s="13" t="s">
        <v>33</v>
      </c>
      <c r="B6" s="38">
        <v>1</v>
      </c>
      <c r="C6" s="4"/>
      <c r="D6" s="4"/>
      <c r="E6" s="4"/>
    </row>
    <row r="7" spans="1:5" x14ac:dyDescent="0.2">
      <c r="A7" s="4"/>
      <c r="B7" s="4"/>
      <c r="C7" s="4"/>
      <c r="D7" s="4"/>
      <c r="E7" s="4"/>
    </row>
    <row r="8" spans="1:5" x14ac:dyDescent="0.2">
      <c r="A8" s="13" t="s">
        <v>9</v>
      </c>
      <c r="B8" s="39">
        <f>TDIST(B4,B5,B6)</f>
        <v>0.22573131206583519</v>
      </c>
      <c r="C8" s="4"/>
      <c r="D8" s="4"/>
      <c r="E8" s="4"/>
    </row>
    <row r="9" spans="1:5" x14ac:dyDescent="0.2">
      <c r="A9" s="4" t="str">
        <f ca="1">"Formula in "&amp;ADDRESS(ROW(B8),COLUMN(B8),4)&amp;"   &gt;&gt;&gt;   "&amp;_xlfn.FORMULATEXT(B8)</f>
        <v>Formula in B8   &gt;&gt;&gt;   =TDIST(B4,B5,B6)</v>
      </c>
      <c r="B9" s="4"/>
      <c r="C9" s="39"/>
      <c r="D9" s="4"/>
      <c r="E9" s="4"/>
    </row>
    <row r="10" spans="1:5" x14ac:dyDescent="0.2">
      <c r="A10" s="4"/>
      <c r="B10" s="4"/>
      <c r="C10" s="4"/>
      <c r="D10" s="4"/>
      <c r="E10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 tint="-0.249977111117893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106</v>
      </c>
      <c r="B1" s="35"/>
      <c r="C1" s="35"/>
      <c r="D1" s="35"/>
      <c r="E1" s="35"/>
    </row>
    <row r="2" spans="1:5" ht="15" customHeight="1" x14ac:dyDescent="0.2">
      <c r="A2" s="5" t="str">
        <f ca="1">IF(1*LEFT(INFO("release"),2)&gt;=14,"Use of TDIST is not recommended for Excel 2010 and above","TDIST continuance after Excel 2013 is not assured")</f>
        <v>Use of TDIST is not recommended for Excel 2010 and above</v>
      </c>
      <c r="B2" s="19"/>
      <c r="C2" s="4"/>
      <c r="D2" s="19"/>
      <c r="E2" s="19"/>
    </row>
    <row r="3" spans="1:5" x14ac:dyDescent="0.2">
      <c r="A3" s="19" t="s">
        <v>39</v>
      </c>
      <c r="B3" s="19" t="s">
        <v>38</v>
      </c>
      <c r="C3" s="4"/>
      <c r="D3" s="19"/>
      <c r="E3" s="19"/>
    </row>
    <row r="4" spans="1:5" x14ac:dyDescent="0.2">
      <c r="A4" s="13" t="s">
        <v>40</v>
      </c>
      <c r="B4" s="38">
        <v>3</v>
      </c>
      <c r="C4" s="4"/>
      <c r="D4" s="19"/>
      <c r="E4" s="19"/>
    </row>
    <row r="5" spans="1:5" x14ac:dyDescent="0.2">
      <c r="A5" s="13" t="s">
        <v>43</v>
      </c>
      <c r="B5" s="38">
        <v>6</v>
      </c>
      <c r="C5" s="4"/>
      <c r="D5" s="19"/>
      <c r="E5" s="19"/>
    </row>
    <row r="6" spans="1:5" x14ac:dyDescent="0.2">
      <c r="A6" s="13" t="s">
        <v>33</v>
      </c>
      <c r="B6" s="38">
        <v>1</v>
      </c>
      <c r="C6" s="4"/>
      <c r="D6" s="19"/>
      <c r="E6" s="19"/>
    </row>
    <row r="7" spans="1:5" x14ac:dyDescent="0.2">
      <c r="A7" s="13"/>
      <c r="B7" s="13"/>
      <c r="C7" s="13"/>
      <c r="D7" s="19"/>
      <c r="E7" s="19"/>
    </row>
    <row r="8" spans="1:5" x14ac:dyDescent="0.2">
      <c r="A8" s="19" t="s">
        <v>42</v>
      </c>
      <c r="B8" s="19"/>
      <c r="C8" s="19"/>
      <c r="D8" s="19"/>
      <c r="E8" s="19"/>
    </row>
    <row r="9" spans="1:5" x14ac:dyDescent="0.2">
      <c r="A9" s="13" t="s">
        <v>9</v>
      </c>
      <c r="B9" s="4">
        <f>TDIST(B4,B5,B6)</f>
        <v>1.2004098377865475E-2</v>
      </c>
      <c r="C9" s="4"/>
      <c r="D9" s="19"/>
      <c r="E9" s="19"/>
    </row>
    <row r="10" spans="1:5" x14ac:dyDescent="0.2">
      <c r="A10" s="4" t="str">
        <f ca="1">"Formula in "&amp;ADDRESS(ROW(B9),COLUMN(B9),4)&amp;"   &gt;&gt;&gt;   "&amp;_xlfn.FORMULATEXT(B9)</f>
        <v>Formula in B9   &gt;&gt;&gt;   =TDIST(B4,B5,B6)</v>
      </c>
      <c r="B10" s="4"/>
      <c r="C10" s="4"/>
      <c r="D10" s="19"/>
      <c r="E10" s="19"/>
    </row>
    <row r="11" spans="1:5" x14ac:dyDescent="0.2">
      <c r="A11" s="4"/>
      <c r="B11" s="4"/>
      <c r="C11" s="4"/>
      <c r="D11" s="19"/>
      <c r="E11" s="19"/>
    </row>
    <row r="12" spans="1:5" x14ac:dyDescent="0.2">
      <c r="A12" s="19" t="s">
        <v>46</v>
      </c>
      <c r="B12" s="4"/>
      <c r="C12" s="4"/>
      <c r="D12" s="19"/>
      <c r="E12" s="19"/>
    </row>
    <row r="13" spans="1:5" x14ac:dyDescent="0.2">
      <c r="A13" s="13" t="s">
        <v>9</v>
      </c>
      <c r="B13" s="4">
        <f>B6*(1-_xlfn.T.DIST(B4,B5,TRUE))</f>
        <v>1.2004098377865424E-2</v>
      </c>
      <c r="C13" s="4"/>
      <c r="D13" s="19"/>
      <c r="E13" s="19"/>
    </row>
    <row r="14" spans="1:5" x14ac:dyDescent="0.2">
      <c r="A14" s="4" t="str">
        <f ca="1">"Formula in "&amp;ADDRESS(ROW(B13),COLUMN(B13),4)&amp;"   &gt;&gt;&gt;   "&amp;_xlfn.FORMULATEXT(B13)</f>
        <v>Formula in B13   &gt;&gt;&gt;   =B6*(1-T.DIST(B4,B5,TRUE))</v>
      </c>
      <c r="B14" s="4"/>
      <c r="C14" s="4"/>
      <c r="D14" s="19"/>
      <c r="E14" s="19"/>
    </row>
    <row r="15" spans="1:5" x14ac:dyDescent="0.2">
      <c r="A15" s="4"/>
      <c r="B15" s="4"/>
      <c r="C15" s="4"/>
      <c r="D15" s="19"/>
      <c r="E15" s="19"/>
    </row>
    <row r="16" spans="1:5" x14ac:dyDescent="0.2">
      <c r="A16" s="19" t="s">
        <v>45</v>
      </c>
      <c r="B16" s="4"/>
      <c r="C16" s="4"/>
      <c r="D16" s="19"/>
      <c r="E16" s="19"/>
    </row>
    <row r="17" spans="1:5" x14ac:dyDescent="0.2">
      <c r="A17" s="13" t="s">
        <v>9</v>
      </c>
      <c r="B17" s="4">
        <f>IF(B6=1,_xlfn.T.DIST.2T(B4,B5)/2,_xlfn.T.DIST.2T(B4,B5))</f>
        <v>1.2004098377865475E-2</v>
      </c>
      <c r="C17" s="4"/>
      <c r="D17" s="19"/>
      <c r="E17" s="19"/>
    </row>
    <row r="18" spans="1:5" x14ac:dyDescent="0.2">
      <c r="A18" s="4" t="str">
        <f ca="1">"Formula in "&amp;ADDRESS(ROW(B17),COLUMN(B17),4)&amp;"   &gt;&gt;&gt;   "&amp;_xlfn.FORMULATEXT(B17)</f>
        <v>Formula in B17   &gt;&gt;&gt;   =IF(B6=1,T.DIST.2T(B4,B5)/2,T.DIST.2T(B4,B5))</v>
      </c>
      <c r="B18" s="4"/>
      <c r="C18" s="4"/>
      <c r="D18" s="19"/>
      <c r="E18" s="19"/>
    </row>
    <row r="19" spans="1:5" x14ac:dyDescent="0.2">
      <c r="A19" s="4"/>
      <c r="B19" s="4"/>
      <c r="C19" s="4"/>
      <c r="D19" s="19"/>
      <c r="E19" s="19"/>
    </row>
    <row r="20" spans="1:5" x14ac:dyDescent="0.2">
      <c r="A20" s="19" t="s">
        <v>44</v>
      </c>
      <c r="B20" s="4"/>
      <c r="C20" s="4"/>
      <c r="D20" s="19"/>
      <c r="E20" s="19"/>
    </row>
    <row r="21" spans="1:5" x14ac:dyDescent="0.2">
      <c r="A21" s="13" t="s">
        <v>9</v>
      </c>
      <c r="B21" s="4">
        <f>B6*_xlfn.T.DIST.RT(B4,B5)</f>
        <v>1.2004098377865475E-2</v>
      </c>
      <c r="C21" s="4"/>
      <c r="D21" s="19"/>
      <c r="E21" s="19"/>
    </row>
    <row r="22" spans="1:5" x14ac:dyDescent="0.2">
      <c r="A22" s="4" t="str">
        <f ca="1">"Formula in "&amp;ADDRESS(ROW(B21),COLUMN(B21),4)&amp;"   &gt;&gt;&gt;   "&amp;_xlfn.FORMULATEXT(B21)</f>
        <v>Formula in B21   &gt;&gt;&gt;   =B6*T.DIST.RT(B4,B5)</v>
      </c>
      <c r="B22" s="4"/>
      <c r="C22" s="4"/>
      <c r="D22" s="19"/>
      <c r="E22" s="19"/>
    </row>
    <row r="23" spans="1:5" x14ac:dyDescent="0.2">
      <c r="A23" s="4"/>
      <c r="B23" s="4"/>
      <c r="C23" s="4"/>
      <c r="D23" s="19"/>
      <c r="E23" s="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5" tint="-0.249977111117893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107</v>
      </c>
      <c r="B1" s="35"/>
      <c r="C1" s="35"/>
      <c r="D1" s="35"/>
      <c r="E1" s="35"/>
    </row>
    <row r="2" spans="1:5" ht="15" customHeight="1" x14ac:dyDescent="0.2">
      <c r="A2" s="5" t="str">
        <f ca="1">IF(1*LEFT(INFO("release"),2)&gt;=14,"Use of TDIST is not recommended for Excel 2010 and above","TDIST continuance after Excel 2013 is not assured")</f>
        <v>Use of TDIST is not recommended for Excel 2010 and above</v>
      </c>
      <c r="B2" s="19"/>
      <c r="C2" s="4"/>
      <c r="D2" s="19"/>
      <c r="E2" s="19"/>
    </row>
    <row r="3" spans="1:5" x14ac:dyDescent="0.2">
      <c r="A3" s="19" t="s">
        <v>39</v>
      </c>
      <c r="B3" s="19" t="s">
        <v>38</v>
      </c>
      <c r="C3" s="4"/>
      <c r="D3" s="19"/>
      <c r="E3" s="19"/>
    </row>
    <row r="4" spans="1:5" x14ac:dyDescent="0.2">
      <c r="A4" s="13" t="s">
        <v>40</v>
      </c>
      <c r="B4" s="38">
        <v>3</v>
      </c>
      <c r="C4" s="4"/>
      <c r="D4" s="19"/>
      <c r="E4" s="19"/>
    </row>
    <row r="5" spans="1:5" x14ac:dyDescent="0.2">
      <c r="A5" s="13" t="s">
        <v>43</v>
      </c>
      <c r="B5" s="38">
        <v>6</v>
      </c>
      <c r="C5" s="4"/>
      <c r="D5" s="19"/>
      <c r="E5" s="19"/>
    </row>
    <row r="6" spans="1:5" x14ac:dyDescent="0.2">
      <c r="A6" s="13" t="s">
        <v>33</v>
      </c>
      <c r="B6" s="38">
        <v>2</v>
      </c>
      <c r="C6" s="4"/>
      <c r="D6" s="19"/>
      <c r="E6" s="19"/>
    </row>
    <row r="7" spans="1:5" x14ac:dyDescent="0.2">
      <c r="A7" s="13"/>
      <c r="B7" s="13"/>
      <c r="C7" s="13"/>
      <c r="D7" s="19"/>
      <c r="E7" s="19"/>
    </row>
    <row r="8" spans="1:5" x14ac:dyDescent="0.2">
      <c r="A8" s="19" t="s">
        <v>42</v>
      </c>
      <c r="B8" s="19"/>
      <c r="C8" s="19"/>
      <c r="D8" s="19"/>
      <c r="E8" s="19"/>
    </row>
    <row r="9" spans="1:5" x14ac:dyDescent="0.2">
      <c r="A9" s="13" t="str">
        <f>IF(B6,"Cumulative probability","Probability Density")&amp;"   &gt;&gt;&gt;   "</f>
        <v xml:space="preserve">Cumulative probability   &gt;&gt;&gt;   </v>
      </c>
      <c r="B9" s="4">
        <f>TDIST(B4,B5,B6)</f>
        <v>2.4008196755730949E-2</v>
      </c>
      <c r="C9" s="4"/>
      <c r="D9" s="19"/>
      <c r="E9" s="19"/>
    </row>
    <row r="10" spans="1:5" x14ac:dyDescent="0.2">
      <c r="A10" s="4" t="str">
        <f ca="1">"Formula in "&amp;ADDRESS(ROW(B9),COLUMN(B9),4)&amp;"   &gt;&gt;&gt;   "&amp;_xlfn.FORMULATEXT(B9)</f>
        <v>Formula in B9   &gt;&gt;&gt;   =TDIST(B4,B5,B6)</v>
      </c>
      <c r="B10" s="4"/>
      <c r="C10" s="4"/>
      <c r="D10" s="19"/>
      <c r="E10" s="19"/>
    </row>
    <row r="11" spans="1:5" x14ac:dyDescent="0.2">
      <c r="A11" s="4"/>
      <c r="B11" s="4"/>
      <c r="C11" s="4"/>
      <c r="D11" s="19"/>
      <c r="E11" s="19"/>
    </row>
    <row r="12" spans="1:5" x14ac:dyDescent="0.2">
      <c r="A12" s="19" t="s">
        <v>41</v>
      </c>
      <c r="B12" s="4"/>
      <c r="C12" s="4"/>
      <c r="D12" s="19"/>
      <c r="E12" s="19"/>
    </row>
    <row r="13" spans="1:5" x14ac:dyDescent="0.2">
      <c r="A13" s="13" t="s">
        <v>40</v>
      </c>
      <c r="B13" s="4">
        <f>TINV(B9,B5)</f>
        <v>3</v>
      </c>
      <c r="C13" s="4"/>
      <c r="D13" s="19"/>
      <c r="E13" s="19"/>
    </row>
    <row r="14" spans="1:5" x14ac:dyDescent="0.2">
      <c r="A14" s="4" t="str">
        <f ca="1">"Formula in "&amp;ADDRESS(ROW(B13),COLUMN(B13),4)&amp;"   &gt;&gt;&gt;   "&amp;_xlfn.FORMULATEXT(B13)</f>
        <v>Formula in B13   &gt;&gt;&gt;   =TINV(B9,B5)</v>
      </c>
      <c r="B14" s="4"/>
      <c r="C14" s="4"/>
      <c r="D14" s="19"/>
      <c r="E14" s="19"/>
    </row>
    <row r="15" spans="1:5" x14ac:dyDescent="0.2">
      <c r="A15" s="4"/>
      <c r="B15" s="4"/>
      <c r="C15" s="4"/>
      <c r="D15" s="19"/>
      <c r="E15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5" tint="-0.249977111117893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108</v>
      </c>
      <c r="B1" s="35"/>
      <c r="C1" s="35"/>
      <c r="D1" s="35"/>
      <c r="E1" s="35"/>
    </row>
    <row r="2" spans="1:5" ht="15" customHeight="1" x14ac:dyDescent="0.2">
      <c r="A2" s="5" t="str">
        <f ca="1">IF(1*LEFT(INFO("release"),2)&gt;=14,"Use of TDIST is not recommended for Excel 2010 and above","TDIST continuance after Excel 2013 is not assured")</f>
        <v>Use of TDIST is not recommended for Excel 2010 and above</v>
      </c>
      <c r="B2" s="41"/>
      <c r="C2" s="42"/>
      <c r="D2" s="43"/>
      <c r="E2" s="4"/>
    </row>
    <row r="3" spans="1:5" ht="25.5" x14ac:dyDescent="0.2">
      <c r="A3" s="43" t="s">
        <v>39</v>
      </c>
      <c r="B3" s="41" t="s">
        <v>38</v>
      </c>
      <c r="C3" s="42" t="s">
        <v>37</v>
      </c>
      <c r="D3" s="43" t="s">
        <v>36</v>
      </c>
      <c r="E3" s="4"/>
    </row>
    <row r="4" spans="1:5" x14ac:dyDescent="0.2">
      <c r="A4" s="13" t="s">
        <v>35</v>
      </c>
      <c r="B4" s="38">
        <v>3</v>
      </c>
      <c r="C4" s="4">
        <f>IF(AND(ISNUMBER(B4),B4&gt;=0),0,"Data input error")</f>
        <v>0</v>
      </c>
      <c r="D4" s="4" t="str">
        <f ca="1">_xlfn.FORMULATEXT(C4)</f>
        <v>=IF(AND(ISNUMBER(B4),B4&gt;=0),0,"Data input error")</v>
      </c>
      <c r="E4" s="4"/>
    </row>
    <row r="5" spans="1:5" x14ac:dyDescent="0.2">
      <c r="A5" s="13" t="s">
        <v>34</v>
      </c>
      <c r="B5" s="38">
        <v>6</v>
      </c>
      <c r="C5" s="4">
        <f>IF(INT(B5)-B5=0,0,"Data input error")</f>
        <v>0</v>
      </c>
      <c r="D5" s="4" t="str">
        <f ca="1">_xlfn.FORMULATEXT(C5)</f>
        <v>=IF(INT(B5)-B5=0,0,"Data input error")</v>
      </c>
      <c r="E5" s="4"/>
    </row>
    <row r="6" spans="1:5" x14ac:dyDescent="0.2">
      <c r="A6" s="13" t="s">
        <v>33</v>
      </c>
      <c r="B6" s="38">
        <v>2</v>
      </c>
      <c r="C6" s="4">
        <f>IF(OR(B6=1,B6=2),0,"Data input error")</f>
        <v>0</v>
      </c>
      <c r="D6" s="4" t="str">
        <f ca="1">_xlfn.FORMULATEXT(C6)</f>
        <v>=IF(OR(B6=1,B6=2),0,"Data input error")</v>
      </c>
      <c r="E6" s="4"/>
    </row>
    <row r="7" spans="1:5" x14ac:dyDescent="0.2">
      <c r="A7" s="4"/>
      <c r="B7" s="4"/>
      <c r="C7" s="4"/>
      <c r="D7" s="4"/>
      <c r="E7" s="4"/>
    </row>
    <row r="8" spans="1:5" x14ac:dyDescent="0.2">
      <c r="A8" s="13" t="str">
        <f>IF(B6,"Cumulative probability","Probability Density")&amp;"   &gt;&gt;&gt;   "</f>
        <v xml:space="preserve">Cumulative probability   &gt;&gt;&gt;   </v>
      </c>
      <c r="B8" s="4">
        <f>TDIST(B4,B5,B6)</f>
        <v>2.4008196755730949E-2</v>
      </c>
      <c r="C8" s="4">
        <f>IF(SUM(C4:C6)=0,0,"Data input error")</f>
        <v>0</v>
      </c>
      <c r="D8" s="4" t="str">
        <f ca="1">_xlfn.FORMULATEXT(C8)</f>
        <v>=IF(SUM(C4:C6)=0,0,"Data input error")</v>
      </c>
      <c r="E8" s="4"/>
    </row>
    <row r="9" spans="1:5" x14ac:dyDescent="0.2">
      <c r="A9" s="4" t="str">
        <f ca="1">"Formula in "&amp;ADDRESS(ROW(B8),COLUMN(B8),4)&amp;"   &gt;&gt;&gt;   "&amp;_xlfn.FORMULATEXT(B8)</f>
        <v>Formula in B8   &gt;&gt;&gt;   =TDIST(B4,B5,B6)</v>
      </c>
      <c r="B9" s="4"/>
      <c r="C9" s="4"/>
      <c r="D9" s="4"/>
      <c r="E9" s="4"/>
    </row>
    <row r="10" spans="1:5" x14ac:dyDescent="0.2">
      <c r="A10" s="4"/>
      <c r="B10" s="4"/>
      <c r="C10" s="4"/>
      <c r="D10" s="4"/>
      <c r="E10" s="4"/>
    </row>
    <row r="11" spans="1:5" x14ac:dyDescent="0.2">
      <c r="A11" s="4" t="s">
        <v>32</v>
      </c>
      <c r="B11" s="4"/>
      <c r="C11" s="4"/>
      <c r="D11" s="4"/>
      <c r="E11" s="4"/>
    </row>
    <row r="12" spans="1:5" x14ac:dyDescent="0.2">
      <c r="A12" s="44" t="s">
        <v>31</v>
      </c>
      <c r="B12" s="43" t="s">
        <v>30</v>
      </c>
      <c r="C12" s="45" t="s">
        <v>29</v>
      </c>
      <c r="D12" s="43" t="s">
        <v>28</v>
      </c>
      <c r="E12" s="19"/>
    </row>
    <row r="13" spans="1:5" x14ac:dyDescent="0.2">
      <c r="A13" s="4" t="str">
        <f>A4</f>
        <v>t statistic (x)</v>
      </c>
      <c r="B13" s="13" t="s">
        <v>26</v>
      </c>
      <c r="C13" s="4"/>
      <c r="D13" s="4"/>
      <c r="E13" s="4"/>
    </row>
    <row r="14" spans="1:5" x14ac:dyDescent="0.2">
      <c r="A14" s="4"/>
      <c r="B14" s="13" t="s">
        <v>27</v>
      </c>
      <c r="C14" s="4"/>
      <c r="D14" s="4"/>
      <c r="E14" s="4"/>
    </row>
    <row r="15" spans="1:5" x14ac:dyDescent="0.2">
      <c r="A15" s="4"/>
      <c r="B15" s="19" t="s">
        <v>22</v>
      </c>
      <c r="C15" s="19" t="b">
        <f>AND(ISNUMBER(B4),B4&gt;=0)</f>
        <v>1</v>
      </c>
      <c r="D15" s="4" t="str">
        <f ca="1">_xlfn.FORMULATEXT(C15)</f>
        <v>=AND(ISNUMBER(B4),B4&gt;=0)</v>
      </c>
      <c r="E15" s="4"/>
    </row>
    <row r="16" spans="1:5" x14ac:dyDescent="0.2">
      <c r="A16" s="4"/>
      <c r="B16" s="19"/>
      <c r="C16" s="19"/>
      <c r="D16" s="4"/>
      <c r="E16" s="4"/>
    </row>
    <row r="17" spans="1:5" x14ac:dyDescent="0.2">
      <c r="A17" s="4" t="str">
        <f>A5</f>
        <v>deg_freedom</v>
      </c>
      <c r="B17" s="13" t="s">
        <v>26</v>
      </c>
      <c r="C17" s="4"/>
      <c r="D17" s="4"/>
      <c r="E17" s="4"/>
    </row>
    <row r="18" spans="1:5" x14ac:dyDescent="0.2">
      <c r="A18" s="4"/>
      <c r="B18" s="13" t="s">
        <v>25</v>
      </c>
      <c r="C18" s="4"/>
      <c r="D18" s="4"/>
      <c r="E18" s="4"/>
    </row>
    <row r="19" spans="1:5" x14ac:dyDescent="0.2">
      <c r="A19" s="4"/>
      <c r="B19" s="13" t="s">
        <v>24</v>
      </c>
      <c r="C19" s="4"/>
      <c r="D19" s="4"/>
      <c r="E19" s="4"/>
    </row>
    <row r="20" spans="1:5" x14ac:dyDescent="0.2">
      <c r="A20" s="4"/>
      <c r="B20" s="19" t="s">
        <v>22</v>
      </c>
      <c r="C20" s="19" t="b">
        <f>INT(B5)-B5=0</f>
        <v>1</v>
      </c>
      <c r="D20" s="4" t="str">
        <f ca="1">_xlfn.FORMULATEXT(C20)</f>
        <v>=INT(B5)-B5=0</v>
      </c>
      <c r="E20" s="4"/>
    </row>
    <row r="21" spans="1:5" x14ac:dyDescent="0.2">
      <c r="A21" s="4"/>
      <c r="B21" s="19"/>
      <c r="C21" s="19"/>
      <c r="D21" s="4"/>
      <c r="E21" s="4"/>
    </row>
    <row r="22" spans="1:5" x14ac:dyDescent="0.2">
      <c r="A22" s="4" t="str">
        <f>A6</f>
        <v>Tails</v>
      </c>
      <c r="B22" s="16" t="s">
        <v>23</v>
      </c>
      <c r="C22" s="19"/>
      <c r="D22" s="4"/>
      <c r="E22" s="4"/>
    </row>
    <row r="23" spans="1:5" x14ac:dyDescent="0.2">
      <c r="A23" s="4"/>
      <c r="B23" s="19" t="s">
        <v>22</v>
      </c>
      <c r="C23" s="19" t="b">
        <f>OR(B6=1,B6=2)</f>
        <v>1</v>
      </c>
      <c r="D23" s="4" t="str">
        <f ca="1">_xlfn.FORMULATEXT(C23)</f>
        <v>=OR(B6=1,B6=2)</v>
      </c>
      <c r="E23" s="4"/>
    </row>
    <row r="24" spans="1:5" x14ac:dyDescent="0.2">
      <c r="A24" s="4"/>
      <c r="B24" s="19"/>
      <c r="C24" s="19"/>
      <c r="D24" s="4"/>
      <c r="E24" s="4"/>
    </row>
    <row r="25" spans="1:5" x14ac:dyDescent="0.2">
      <c r="A25" s="13" t="s">
        <v>21</v>
      </c>
      <c r="B25" s="19"/>
      <c r="C25" s="19"/>
      <c r="D25" s="4"/>
      <c r="E25" s="4"/>
    </row>
    <row r="26" spans="1:5" x14ac:dyDescent="0.2">
      <c r="A26" s="13" t="s">
        <v>20</v>
      </c>
      <c r="B26" s="19"/>
      <c r="C26" s="19"/>
      <c r="D26" s="4"/>
      <c r="E26" s="4"/>
    </row>
    <row r="27" spans="1:5" x14ac:dyDescent="0.2">
      <c r="A27" s="4"/>
      <c r="B27" s="4"/>
      <c r="C27" s="4"/>
      <c r="D27" s="4"/>
      <c r="E27" s="4"/>
    </row>
  </sheetData>
  <conditionalFormatting sqref="C4:C6">
    <cfRule type="cellIs" dxfId="1" priority="2" operator="equal">
      <formula>0</formula>
    </cfRule>
  </conditionalFormatting>
  <conditionalFormatting sqref="C8">
    <cfRule type="cellIs" dxfId="0" priority="1" operator="equal">
      <formula>0</formula>
    </cfRule>
  </conditionalFormatting>
  <dataValidations count="3">
    <dataValidation type="custom" operator="greaterThanOrEqual" allowBlank="1" showInputMessage="1" showErrorMessage="1" errorTitle="Data input error" error="Input the value at which to evaluate the distribution._x000a__x000a_Must be greater than or equal to 0." promptTitle="Data input validation" prompt="Input the value at which to evaluate the distribution._x000a__x000a_Must be greater than or equal to 0." sqref="B4" xr:uid="{00000000-0002-0000-0400-000000000000}">
      <formula1>AND(ISNUMBER(B4),B4&gt;=0)</formula1>
    </dataValidation>
    <dataValidation type="custom" allowBlank="1" showInputMessage="1" showErrorMessage="1" errorTitle="Data Input Error" error="Input tails required._x000a__x000a_1 or 2 only." promptTitle="Data Input Validation" prompt="Input tails required._x000a__x000a_1 or 2 only." sqref="B6" xr:uid="{00000000-0002-0000-0400-000001000000}">
      <formula1>OR(B6=1,B6=2)</formula1>
    </dataValidation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" xr:uid="{00000000-0002-0000-0400-000002000000}">
      <formula1>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5" tint="-0.249977111117893"/>
  </sheetPr>
  <dimension ref="A1:F38"/>
  <sheetViews>
    <sheetView zoomScaleNormal="100" workbookViewId="0"/>
  </sheetViews>
  <sheetFormatPr defaultColWidth="9.140625" defaultRowHeight="12.75" x14ac:dyDescent="0.2"/>
  <cols>
    <col min="1" max="5" width="10.7109375" style="2" customWidth="1"/>
    <col min="6" max="6" width="110.7109375" style="2" customWidth="1"/>
    <col min="7" max="16384" width="9.140625" style="2"/>
  </cols>
  <sheetData>
    <row r="1" spans="1:6" ht="30" customHeight="1" x14ac:dyDescent="0.2">
      <c r="A1" s="40" t="s">
        <v>109</v>
      </c>
      <c r="B1" s="35"/>
      <c r="C1" s="35"/>
      <c r="D1" s="35"/>
      <c r="E1" s="35"/>
      <c r="F1" s="4"/>
    </row>
    <row r="2" spans="1:6" ht="15" customHeight="1" x14ac:dyDescent="0.2">
      <c r="A2" s="5" t="str">
        <f ca="1">IF(1*LEFT(INFO("release"),2)&gt;=14,"Use of TDIST is not recommended for Excel 2010 and above","TDIST continuance after Excel 2013 is not assured")</f>
        <v>Use of TDIST is not recommended for Excel 2010 and above</v>
      </c>
      <c r="B2" s="4"/>
      <c r="C2" s="4"/>
      <c r="D2" s="4"/>
      <c r="E2" s="4"/>
      <c r="F2" s="4"/>
    </row>
    <row r="3" spans="1:6" ht="18" x14ac:dyDescent="0.25">
      <c r="A3" s="46" t="s">
        <v>102</v>
      </c>
      <c r="B3" s="4"/>
      <c r="C3" s="4"/>
      <c r="D3" s="4"/>
      <c r="E3" s="4"/>
      <c r="F3" s="4"/>
    </row>
    <row r="4" spans="1:6" x14ac:dyDescent="0.2">
      <c r="A4" s="4"/>
      <c r="B4" s="19" t="s">
        <v>103</v>
      </c>
      <c r="C4" s="4"/>
      <c r="D4" s="4"/>
      <c r="E4" s="4"/>
      <c r="F4" s="4"/>
    </row>
    <row r="5" spans="1:6" x14ac:dyDescent="0.2">
      <c r="A5" s="47" t="s">
        <v>104</v>
      </c>
      <c r="B5" s="48">
        <v>1</v>
      </c>
      <c r="C5" s="48">
        <v>2</v>
      </c>
      <c r="D5" s="48">
        <v>5</v>
      </c>
      <c r="E5" s="48">
        <v>15</v>
      </c>
      <c r="F5" s="4"/>
    </row>
    <row r="6" spans="1:6" x14ac:dyDescent="0.2">
      <c r="A6" s="33">
        <v>0</v>
      </c>
      <c r="B6" s="39">
        <f t="shared" ref="B6:E26" si="0">TDIST($A6,B$5,2)</f>
        <v>1</v>
      </c>
      <c r="C6" s="39">
        <f t="shared" si="0"/>
        <v>1</v>
      </c>
      <c r="D6" s="39">
        <f t="shared" si="0"/>
        <v>1</v>
      </c>
      <c r="E6" s="39">
        <f t="shared" si="0"/>
        <v>1</v>
      </c>
      <c r="F6" s="4"/>
    </row>
    <row r="7" spans="1:6" x14ac:dyDescent="0.2">
      <c r="A7" s="33">
        <f t="shared" ref="A7:A26" si="1">A6+0.2</f>
        <v>0.2</v>
      </c>
      <c r="B7" s="39">
        <f t="shared" si="0"/>
        <v>0.87433408362199749</v>
      </c>
      <c r="C7" s="39">
        <f t="shared" si="0"/>
        <v>0.85997199159719884</v>
      </c>
      <c r="D7" s="39">
        <f t="shared" si="0"/>
        <v>0.8493605139958289</v>
      </c>
      <c r="E7" s="39">
        <f t="shared" si="0"/>
        <v>0.84416677697438425</v>
      </c>
      <c r="F7" s="4"/>
    </row>
    <row r="8" spans="1:6" x14ac:dyDescent="0.2">
      <c r="A8" s="33">
        <f t="shared" si="1"/>
        <v>0.4</v>
      </c>
      <c r="B8" s="39">
        <f t="shared" si="0"/>
        <v>0.75776211681831318</v>
      </c>
      <c r="C8" s="39">
        <f t="shared" si="0"/>
        <v>0.7278344730240911</v>
      </c>
      <c r="D8" s="39">
        <f t="shared" si="0"/>
        <v>0.70567311483311446</v>
      </c>
      <c r="E8" s="39">
        <f t="shared" si="0"/>
        <v>0.69479493577647045</v>
      </c>
      <c r="F8" s="4"/>
    </row>
    <row r="9" spans="1:6" x14ac:dyDescent="0.2">
      <c r="A9" s="33">
        <f t="shared" si="1"/>
        <v>0.60000000000000009</v>
      </c>
      <c r="B9" s="39">
        <f t="shared" si="0"/>
        <v>0.65595826075473873</v>
      </c>
      <c r="C9" s="39">
        <f t="shared" si="0"/>
        <v>0.60943326705752821</v>
      </c>
      <c r="D9" s="39">
        <f t="shared" si="0"/>
        <v>0.57466028738080643</v>
      </c>
      <c r="E9" s="39">
        <f t="shared" si="0"/>
        <v>0.55746243511984117</v>
      </c>
      <c r="F9" s="4"/>
    </row>
    <row r="10" spans="1:6" x14ac:dyDescent="0.2">
      <c r="A10" s="33">
        <f t="shared" si="1"/>
        <v>0.8</v>
      </c>
      <c r="B10" s="39">
        <f t="shared" si="0"/>
        <v>0.57044657495455453</v>
      </c>
      <c r="C10" s="39">
        <f t="shared" si="0"/>
        <v>0.50763403608266899</v>
      </c>
      <c r="D10" s="39">
        <f t="shared" si="0"/>
        <v>0.46001406690373686</v>
      </c>
      <c r="E10" s="39">
        <f t="shared" si="0"/>
        <v>0.43619793916268979</v>
      </c>
      <c r="F10" s="4"/>
    </row>
    <row r="11" spans="1:6" x14ac:dyDescent="0.2">
      <c r="A11" s="33">
        <f t="shared" si="1"/>
        <v>1</v>
      </c>
      <c r="B11" s="39">
        <f t="shared" si="0"/>
        <v>0.50000000000000011</v>
      </c>
      <c r="C11" s="39">
        <f t="shared" si="0"/>
        <v>0.42264973081037416</v>
      </c>
      <c r="D11" s="39">
        <f t="shared" si="0"/>
        <v>0.36321746764912277</v>
      </c>
      <c r="E11" s="39">
        <f t="shared" si="0"/>
        <v>0.33317013591547762</v>
      </c>
      <c r="F11" s="4"/>
    </row>
    <row r="12" spans="1:6" x14ac:dyDescent="0.2">
      <c r="A12" s="33">
        <f t="shared" si="1"/>
        <v>1.2</v>
      </c>
      <c r="B12" s="39">
        <f t="shared" si="0"/>
        <v>0.44228412324739108</v>
      </c>
      <c r="C12" s="39">
        <f t="shared" si="0"/>
        <v>0.35300336077936956</v>
      </c>
      <c r="D12" s="39">
        <f t="shared" si="0"/>
        <v>0.28389105670610226</v>
      </c>
      <c r="E12" s="39">
        <f t="shared" si="0"/>
        <v>0.24874978738802161</v>
      </c>
      <c r="F12" s="4"/>
    </row>
    <row r="13" spans="1:6" x14ac:dyDescent="0.2">
      <c r="A13" s="33">
        <f t="shared" si="1"/>
        <v>1.4</v>
      </c>
      <c r="B13" s="39">
        <f t="shared" si="0"/>
        <v>0.39486308657749308</v>
      </c>
      <c r="C13" s="39">
        <f t="shared" si="0"/>
        <v>0.29647352931855164</v>
      </c>
      <c r="D13" s="39">
        <f t="shared" si="0"/>
        <v>0.22040387992934429</v>
      </c>
      <c r="E13" s="39">
        <f t="shared" si="0"/>
        <v>0.18185608140356818</v>
      </c>
      <c r="F13" s="4"/>
    </row>
    <row r="14" spans="1:6" x14ac:dyDescent="0.2">
      <c r="A14" s="33">
        <f t="shared" si="1"/>
        <v>1.5999999999999999</v>
      </c>
      <c r="B14" s="39">
        <f t="shared" si="0"/>
        <v>0.35561536897870555</v>
      </c>
      <c r="C14" s="39">
        <f t="shared" si="0"/>
        <v>0.25073135073464481</v>
      </c>
      <c r="D14" s="39">
        <f t="shared" si="0"/>
        <v>0.170495231825182</v>
      </c>
      <c r="E14" s="39">
        <f t="shared" si="0"/>
        <v>0.13044501951968279</v>
      </c>
      <c r="F14" s="4"/>
    </row>
    <row r="15" spans="1:6" x14ac:dyDescent="0.2">
      <c r="A15" s="33">
        <f t="shared" si="1"/>
        <v>1.7999999999999998</v>
      </c>
      <c r="B15" s="39">
        <f t="shared" si="0"/>
        <v>0.32282893443419053</v>
      </c>
      <c r="C15" s="39">
        <f t="shared" si="0"/>
        <v>0.21366634900506587</v>
      </c>
      <c r="D15" s="39">
        <f t="shared" si="0"/>
        <v>0.13175758327089224</v>
      </c>
      <c r="E15" s="39">
        <f t="shared" si="0"/>
        <v>9.2002118205281647E-2</v>
      </c>
      <c r="F15" s="4"/>
    </row>
    <row r="16" spans="1:6" x14ac:dyDescent="0.2">
      <c r="A16" s="33">
        <f t="shared" si="1"/>
        <v>1.9999999999999998</v>
      </c>
      <c r="B16" s="39">
        <f t="shared" si="0"/>
        <v>0.29516723530086664</v>
      </c>
      <c r="C16" s="39">
        <f t="shared" si="0"/>
        <v>0.18350341907227397</v>
      </c>
      <c r="D16" s="39">
        <f t="shared" si="0"/>
        <v>0.10193947882985836</v>
      </c>
      <c r="E16" s="39">
        <f t="shared" si="0"/>
        <v>6.3945007284720051E-2</v>
      </c>
      <c r="F16" s="4"/>
    </row>
    <row r="17" spans="1:6" x14ac:dyDescent="0.2">
      <c r="A17" s="33">
        <f t="shared" si="1"/>
        <v>2.1999999999999997</v>
      </c>
      <c r="B17" s="39">
        <f t="shared" si="0"/>
        <v>0.27159949756018376</v>
      </c>
      <c r="C17" s="39">
        <f t="shared" si="0"/>
        <v>0.15880897580794029</v>
      </c>
      <c r="D17" s="39">
        <f t="shared" si="0"/>
        <v>7.9093897903182372E-2</v>
      </c>
      <c r="E17" s="39">
        <f t="shared" si="0"/>
        <v>4.3895575127496415E-2</v>
      </c>
      <c r="F17" s="4"/>
    </row>
    <row r="18" spans="1:6" x14ac:dyDescent="0.2">
      <c r="A18" s="33">
        <f t="shared" si="1"/>
        <v>2.4</v>
      </c>
      <c r="B18" s="39">
        <f t="shared" si="0"/>
        <v>0.25133183275600479</v>
      </c>
      <c r="C18" s="39">
        <f t="shared" si="0"/>
        <v>0.13845020965871424</v>
      </c>
      <c r="D18" s="39">
        <f t="shared" si="0"/>
        <v>6.1620791196027862E-2</v>
      </c>
      <c r="E18" s="39">
        <f t="shared" si="0"/>
        <v>2.9824929464802294E-2</v>
      </c>
      <c r="F18" s="4"/>
    </row>
    <row r="19" spans="1:6" x14ac:dyDescent="0.2">
      <c r="A19" s="33">
        <f t="shared" si="1"/>
        <v>2.6</v>
      </c>
      <c r="B19" s="39">
        <f t="shared" si="0"/>
        <v>0.23375012250468682</v>
      </c>
      <c r="C19" s="39">
        <f t="shared" si="0"/>
        <v>0.12154140808066827</v>
      </c>
      <c r="D19" s="39">
        <f t="shared" si="0"/>
        <v>4.8249453069580082E-2</v>
      </c>
      <c r="E19" s="39">
        <f t="shared" si="0"/>
        <v>2.0099001110193072E-2</v>
      </c>
      <c r="F19" s="4"/>
    </row>
    <row r="20" spans="1:6" x14ac:dyDescent="0.2">
      <c r="A20" s="33">
        <f t="shared" si="1"/>
        <v>2.8000000000000003</v>
      </c>
      <c r="B20" s="39">
        <f t="shared" si="0"/>
        <v>0.21837582286725896</v>
      </c>
      <c r="C20" s="39">
        <f t="shared" si="0"/>
        <v>0.10739260171132636</v>
      </c>
      <c r="D20" s="39">
        <f t="shared" si="0"/>
        <v>3.7993623455565236E-2</v>
      </c>
      <c r="E20" s="39">
        <f t="shared" si="0"/>
        <v>1.3459726420006531E-2</v>
      </c>
      <c r="F20" s="4"/>
    </row>
    <row r="21" spans="1:6" x14ac:dyDescent="0.2">
      <c r="A21" s="33">
        <f t="shared" si="1"/>
        <v>3.0000000000000004</v>
      </c>
      <c r="B21" s="39">
        <f t="shared" si="0"/>
        <v>0.20483276469913342</v>
      </c>
      <c r="C21" s="39">
        <f t="shared" si="0"/>
        <v>9.5465966266709112E-2</v>
      </c>
      <c r="D21" s="39">
        <f t="shared" si="0"/>
        <v>3.0099247897462558E-2</v>
      </c>
      <c r="E21" s="39">
        <f t="shared" si="0"/>
        <v>8.9727374772232971E-3</v>
      </c>
      <c r="F21" s="4"/>
    </row>
    <row r="22" spans="1:6" x14ac:dyDescent="0.2">
      <c r="A22" s="33">
        <f t="shared" si="1"/>
        <v>3.2000000000000006</v>
      </c>
      <c r="B22" s="39">
        <f t="shared" si="0"/>
        <v>0.1928224959584591</v>
      </c>
      <c r="C22" s="39">
        <f t="shared" si="0"/>
        <v>8.5340879239952816E-2</v>
      </c>
      <c r="D22" s="39">
        <f t="shared" si="0"/>
        <v>2.3995176803300478E-2</v>
      </c>
      <c r="E22" s="39">
        <f t="shared" si="0"/>
        <v>5.9638484855319739E-3</v>
      </c>
      <c r="F22" s="4"/>
    </row>
    <row r="23" spans="1:6" x14ac:dyDescent="0.2">
      <c r="A23" s="33">
        <f t="shared" si="1"/>
        <v>3.4000000000000008</v>
      </c>
      <c r="B23" s="39">
        <f t="shared" si="0"/>
        <v>0.18210600371149757</v>
      </c>
      <c r="C23" s="39">
        <f t="shared" si="0"/>
        <v>7.6686740790933738E-2</v>
      </c>
      <c r="D23" s="39">
        <f t="shared" si="0"/>
        <v>1.9251043583858152E-2</v>
      </c>
      <c r="E23" s="39">
        <f t="shared" si="0"/>
        <v>3.9577831089294083E-3</v>
      </c>
      <c r="F23" s="4"/>
    </row>
    <row r="24" spans="1:6" x14ac:dyDescent="0.2">
      <c r="A24" s="33">
        <f t="shared" si="1"/>
        <v>3.600000000000001</v>
      </c>
      <c r="B24" s="39">
        <f t="shared" si="0"/>
        <v>0.17249012218615839</v>
      </c>
      <c r="C24" s="39">
        <f t="shared" si="0"/>
        <v>6.9242158008965493E-2</v>
      </c>
      <c r="D24" s="39">
        <f t="shared" si="0"/>
        <v>1.5543256930768518E-2</v>
      </c>
      <c r="E24" s="39">
        <f t="shared" si="0"/>
        <v>2.6256610252224045E-3</v>
      </c>
      <c r="F24" s="4"/>
    </row>
    <row r="25" spans="1:6" x14ac:dyDescent="0.2">
      <c r="A25" s="33">
        <f t="shared" si="1"/>
        <v>3.8000000000000012</v>
      </c>
      <c r="B25" s="39">
        <f t="shared" si="0"/>
        <v>0.16381736484967477</v>
      </c>
      <c r="C25" s="39">
        <f t="shared" si="0"/>
        <v>6.2799115032718844E-2</v>
      </c>
      <c r="D25" s="39">
        <f t="shared" si="0"/>
        <v>1.2628482724301778E-2</v>
      </c>
      <c r="E25" s="39">
        <f t="shared" si="0"/>
        <v>1.7432289104842441E-3</v>
      </c>
      <c r="F25" s="4"/>
    </row>
    <row r="26" spans="1:6" x14ac:dyDescent="0.2">
      <c r="A26" s="33">
        <f t="shared" si="1"/>
        <v>4.0000000000000009</v>
      </c>
      <c r="B26" s="39">
        <f t="shared" si="0"/>
        <v>0.15595826075473862</v>
      </c>
      <c r="C26" s="39">
        <f t="shared" si="0"/>
        <v>5.7190958417936644E-2</v>
      </c>
      <c r="D26" s="39">
        <f t="shared" si="0"/>
        <v>1.0323415480831447E-2</v>
      </c>
      <c r="E26" s="39">
        <f t="shared" si="0"/>
        <v>1.1593168497611118E-3</v>
      </c>
      <c r="F26" s="4"/>
    </row>
    <row r="27" spans="1:6" x14ac:dyDescent="0.2">
      <c r="A27" s="4"/>
      <c r="B27" s="4"/>
      <c r="C27" s="4"/>
      <c r="D27" s="4"/>
      <c r="E27" s="4"/>
      <c r="F27" s="4"/>
    </row>
    <row r="28" spans="1:6" x14ac:dyDescent="0.2">
      <c r="A28" s="4" t="str">
        <f ca="1">"'Anchor' cell formula in: "&amp;ADDRESS(ROW(B6),COLUMN(B6),4)&amp;" &gt;&gt;&gt;     "&amp;_xlfn.FORMULATEXT(B6)</f>
        <v>'Anchor' cell formula in: B6 &gt;&gt;&gt;     =TDIST($A6,B$5,2)</v>
      </c>
      <c r="B28" s="4"/>
      <c r="C28" s="4"/>
      <c r="D28" s="4"/>
      <c r="E28" s="4"/>
      <c r="F28" s="4"/>
    </row>
    <row r="29" spans="1:6" x14ac:dyDescent="0.2">
      <c r="A29" s="4"/>
      <c r="B29" s="4"/>
      <c r="C29" s="4"/>
      <c r="D29" s="4"/>
      <c r="E29" s="4"/>
      <c r="F29" s="4"/>
    </row>
    <row r="30" spans="1:6" x14ac:dyDescent="0.2">
      <c r="A30" s="38"/>
      <c r="B30" s="33"/>
      <c r="C30" s="33"/>
      <c r="D30" s="33"/>
      <c r="E30" s="33"/>
      <c r="F30" s="33"/>
    </row>
    <row r="31" spans="1:6" x14ac:dyDescent="0.2">
      <c r="A31" s="38"/>
      <c r="B31" s="33"/>
      <c r="C31" s="33"/>
      <c r="D31" s="33"/>
      <c r="E31" s="33"/>
      <c r="F31" s="33"/>
    </row>
    <row r="32" spans="1:6" x14ac:dyDescent="0.2">
      <c r="A32" s="38"/>
      <c r="B32" s="33"/>
      <c r="C32" s="33"/>
      <c r="D32" s="33"/>
      <c r="E32" s="33"/>
      <c r="F32" s="33"/>
    </row>
    <row r="33" spans="1:6" x14ac:dyDescent="0.2">
      <c r="A33" s="38"/>
      <c r="B33" s="33"/>
      <c r="C33" s="33"/>
      <c r="D33" s="33"/>
      <c r="E33" s="33"/>
      <c r="F33" s="33"/>
    </row>
    <row r="34" spans="1:6" x14ac:dyDescent="0.2">
      <c r="A34" s="38"/>
      <c r="B34" s="33"/>
      <c r="C34" s="33"/>
      <c r="D34" s="33"/>
      <c r="E34" s="33"/>
      <c r="F34" s="33"/>
    </row>
    <row r="35" spans="1:6" x14ac:dyDescent="0.2">
      <c r="A35" s="38"/>
      <c r="B35" s="33"/>
      <c r="C35" s="33"/>
      <c r="D35" s="33"/>
      <c r="E35" s="33"/>
      <c r="F35" s="33"/>
    </row>
    <row r="36" spans="1:6" x14ac:dyDescent="0.2">
      <c r="A36" s="38"/>
      <c r="B36" s="33"/>
      <c r="C36" s="33"/>
      <c r="D36" s="33"/>
      <c r="E36" s="33"/>
      <c r="F36" s="33"/>
    </row>
    <row r="37" spans="1:6" x14ac:dyDescent="0.2">
      <c r="A37" s="38"/>
      <c r="B37" s="33"/>
      <c r="C37" s="33"/>
      <c r="D37" s="33"/>
      <c r="E37" s="33"/>
      <c r="F37" s="33"/>
    </row>
    <row r="38" spans="1:6" x14ac:dyDescent="0.2">
      <c r="A38" s="38"/>
      <c r="B38" s="33"/>
      <c r="C38" s="33"/>
      <c r="D38" s="33"/>
      <c r="E38" s="33"/>
      <c r="F38" s="33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5" tint="-0.249977111117893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4" t="s">
        <v>19</v>
      </c>
      <c r="B1" s="35"/>
      <c r="C1" s="35"/>
      <c r="D1" s="35"/>
      <c r="E1" s="35"/>
    </row>
    <row r="2" spans="1:5" ht="15" customHeight="1" x14ac:dyDescent="0.2">
      <c r="A2" s="5" t="str">
        <f ca="1">IF(1*LEFT(INFO("release"),2)&gt;=14,"Use of TDIST is not recommended for Excel 2010 and above","TDIST continuance after Excel 2013 is not assured")</f>
        <v>Use of TDIST is not recommended for Excel 2010 and above</v>
      </c>
      <c r="B2" s="4"/>
      <c r="C2" s="4"/>
      <c r="D2" s="4"/>
      <c r="E2" s="4"/>
    </row>
    <row r="3" spans="1:5" x14ac:dyDescent="0.2">
      <c r="A3" s="13" t="s">
        <v>18</v>
      </c>
      <c r="B3" s="4"/>
      <c r="C3" s="4"/>
      <c r="D3" s="4"/>
      <c r="E3" s="4"/>
    </row>
    <row r="4" spans="1:5" x14ac:dyDescent="0.2">
      <c r="A4" s="13"/>
      <c r="B4" s="4"/>
      <c r="C4" s="4"/>
      <c r="D4" s="4"/>
      <c r="E4" s="4"/>
    </row>
    <row r="5" spans="1:5" x14ac:dyDescent="0.2">
      <c r="A5" s="13" t="s">
        <v>17</v>
      </c>
      <c r="B5" s="4"/>
      <c r="C5" s="4"/>
      <c r="D5" s="4"/>
      <c r="E5" s="4"/>
    </row>
    <row r="6" spans="1:5" x14ac:dyDescent="0.2">
      <c r="A6" s="13"/>
      <c r="B6" s="4"/>
      <c r="C6" s="4"/>
      <c r="D6" s="4"/>
      <c r="E6" s="4"/>
    </row>
    <row r="7" spans="1:5" x14ac:dyDescent="0.2">
      <c r="A7" s="13" t="s">
        <v>16</v>
      </c>
      <c r="B7" s="4">
        <v>300</v>
      </c>
      <c r="C7" s="13" t="s">
        <v>12</v>
      </c>
      <c r="D7" s="13" t="s">
        <v>15</v>
      </c>
      <c r="E7" s="4">
        <v>250</v>
      </c>
    </row>
    <row r="8" spans="1:5" x14ac:dyDescent="0.2">
      <c r="A8" s="13"/>
      <c r="B8" s="4"/>
      <c r="C8" s="4"/>
      <c r="D8" s="4"/>
      <c r="E8" s="4"/>
    </row>
    <row r="9" spans="1:5" x14ac:dyDescent="0.2">
      <c r="A9" s="13" t="s">
        <v>14</v>
      </c>
      <c r="B9" s="4">
        <v>15</v>
      </c>
      <c r="C9" s="4"/>
      <c r="D9" s="13" t="s">
        <v>14</v>
      </c>
      <c r="E9" s="4">
        <v>15</v>
      </c>
    </row>
    <row r="10" spans="1:5" x14ac:dyDescent="0.2">
      <c r="A10" s="13" t="s">
        <v>13</v>
      </c>
      <c r="B10" s="4">
        <v>330</v>
      </c>
      <c r="C10" s="13" t="s">
        <v>12</v>
      </c>
      <c r="D10" s="13" t="s">
        <v>13</v>
      </c>
      <c r="E10" s="4">
        <v>330</v>
      </c>
    </row>
    <row r="11" spans="1:5" x14ac:dyDescent="0.2">
      <c r="A11" s="13" t="s">
        <v>11</v>
      </c>
      <c r="B11" s="4">
        <v>30</v>
      </c>
      <c r="C11" s="13" t="s">
        <v>12</v>
      </c>
      <c r="D11" s="13" t="s">
        <v>11</v>
      </c>
      <c r="E11" s="4">
        <v>30</v>
      </c>
    </row>
    <row r="12" spans="1:5" x14ac:dyDescent="0.2">
      <c r="A12" s="13"/>
      <c r="B12" s="4"/>
      <c r="C12" s="4"/>
      <c r="D12" s="4"/>
      <c r="E12" s="4"/>
    </row>
    <row r="13" spans="1:5" x14ac:dyDescent="0.2">
      <c r="A13" s="13" t="s">
        <v>10</v>
      </c>
      <c r="B13" s="4">
        <f>(B10-B7)/(B11/B9^0.5)</f>
        <v>3.872983346207417</v>
      </c>
      <c r="C13" s="4"/>
      <c r="D13" s="4"/>
      <c r="E13" s="4">
        <f>(E10-E7)/(E11/E9^0.5)</f>
        <v>10.327955589886447</v>
      </c>
    </row>
    <row r="14" spans="1:5" x14ac:dyDescent="0.2">
      <c r="A14" s="13"/>
      <c r="B14" s="4"/>
      <c r="C14" s="4"/>
      <c r="D14" s="4"/>
      <c r="E14" s="4"/>
    </row>
    <row r="15" spans="1:5" x14ac:dyDescent="0.2">
      <c r="A15" s="13" t="s">
        <v>9</v>
      </c>
      <c r="B15" s="4">
        <f>TDIST(B13,B9-1,1)</f>
        <v>8.4463650413096902E-4</v>
      </c>
      <c r="C15" s="4"/>
      <c r="D15" s="4"/>
      <c r="E15" s="4">
        <f>TDIST(E13,E9-1,2)</f>
        <v>6.2544698618535524E-8</v>
      </c>
    </row>
    <row r="16" spans="1:5" x14ac:dyDescent="0.2">
      <c r="A16" s="13"/>
      <c r="B16" s="4"/>
      <c r="C16" s="4"/>
      <c r="D16" s="4"/>
      <c r="E16" s="4"/>
    </row>
    <row r="17" spans="1:5" x14ac:dyDescent="0.2">
      <c r="A17" s="13" t="str">
        <f>"If Norman's claimed average of "&amp;B7&amp;" "&amp;C7&amp;" is correct, there's a "&amp;TEXT(B15,"#.0000%")&amp;" chance that a sample of "&amp;B9&amp;" Widgets would fail in less than "&amp;B10&amp;" "&amp;C10</f>
        <v>If Norman's claimed average of 300 hours is correct, there's a .0845% chance that a sample of 15 Widgets would fail in less than 330 hours</v>
      </c>
      <c r="B17" s="4"/>
      <c r="C17" s="4"/>
      <c r="D17" s="4"/>
      <c r="E17" s="4"/>
    </row>
    <row r="18" spans="1:5" x14ac:dyDescent="0.2">
      <c r="A18" s="13"/>
      <c r="B18" s="4"/>
      <c r="C18" s="4"/>
      <c r="D18" s="4"/>
      <c r="E18" s="4"/>
    </row>
    <row r="19" spans="1:5" x14ac:dyDescent="0.2">
      <c r="A19" s="13" t="str">
        <f>"If the competitor's claimed average of "&amp;E7&amp;" "&amp;C7&amp;" is correct, there's a "&amp;TEXT(E15,"#.0000%")&amp;" chance that a sample of "&amp;E9&amp;" Widgets would fail in less than "&amp;E10&amp;" "&amp;C10</f>
        <v>If the competitor's claimed average of 250 hours is correct, there's a .0000% chance that a sample of 15 Widgets would fail in less than 330 hours</v>
      </c>
      <c r="B19" s="4"/>
      <c r="C19" s="4"/>
      <c r="D19" s="4"/>
      <c r="E19" s="4"/>
    </row>
    <row r="20" spans="1:5" x14ac:dyDescent="0.2">
      <c r="A20" s="13"/>
      <c r="B20" s="4"/>
      <c r="C20" s="4"/>
      <c r="D20" s="4"/>
      <c r="E20" s="4"/>
    </row>
    <row r="21" spans="1:5" x14ac:dyDescent="0.2">
      <c r="A21" s="13" t="s">
        <v>8</v>
      </c>
      <c r="B21" s="4"/>
      <c r="C21" s="4"/>
      <c r="D21" s="4"/>
      <c r="E21" s="4"/>
    </row>
    <row r="22" spans="1:5" x14ac:dyDescent="0.2">
      <c r="A22" s="13"/>
      <c r="B22" s="4"/>
      <c r="C22" s="4"/>
      <c r="D22" s="4"/>
      <c r="E2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TDIST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2013-05-23T05:03:14Z</dcterms:created>
  <dcterms:modified xsi:type="dcterms:W3CDTF">2020-08-26T14:11:24Z</dcterms:modified>
</cp:coreProperties>
</file>